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Y:\30-製品\開発プロジェクト\iProレコーダ\02_Middle\000_企画・開発・要求仕様\060_PoE給電見積もりツール\"/>
    </mc:Choice>
  </mc:AlternateContent>
  <xr:revisionPtr revIDLastSave="0" documentId="8_{1A6EB7B9-307C-4A91-8C2D-B7ADBC75C8F9}" xr6:coauthVersionLast="47" xr6:coauthVersionMax="47" xr10:uidLastSave="{00000000-0000-0000-0000-000000000000}"/>
  <workbookProtection workbookAlgorithmName="SHA-512" workbookHashValue="rc4+DNDBBJiAeVLRAkfd7Pym8KTCVdnKyIZaUdd3ks5hlmiOMc4jNKwpQC4DrvM0klt44B8tfXef4Pznjx66LA==" workbookSaltValue="K6NQpy2Z0QCt+qt9bJhbHg==" workbookSpinCount="100000" lockStructure="1"/>
  <bookViews>
    <workbookView xWindow="-28920" yWindow="-2280" windowWidth="29040" windowHeight="15990" activeTab="1" xr2:uid="{00000000-000D-0000-FFFF-FFFF00000000}"/>
  </bookViews>
  <sheets>
    <sheet name="Change history" sheetId="3" r:id="rId1"/>
    <sheet name="CAT5E version" sheetId="2" r:id="rId2"/>
    <sheet name="Camera list" sheetId="1" state="hidden" r:id="rId3"/>
  </sheets>
  <definedNames>
    <definedName name="_xlnm._FilterDatabase" localSheetId="2" hidden="1">'Camera list'!$A$1:$AF$1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2" i="1" l="1"/>
  <c r="I61" i="1"/>
  <c r="I54" i="1"/>
  <c r="I53" i="1"/>
  <c r="I52" i="1"/>
  <c r="I51" i="1"/>
  <c r="I8" i="1"/>
  <c r="I7" i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F26" i="2"/>
  <c r="I26" i="2" s="1"/>
  <c r="F25" i="2"/>
  <c r="I25" i="2" s="1"/>
  <c r="F24" i="2"/>
  <c r="I24" i="2" s="1"/>
  <c r="F23" i="2"/>
  <c r="I23" i="2" s="1"/>
  <c r="F20" i="2"/>
  <c r="I20" i="2" s="1"/>
  <c r="F19" i="2"/>
  <c r="I19" i="2" s="1"/>
  <c r="F22" i="2"/>
  <c r="I22" i="2" s="1"/>
  <c r="F21" i="2"/>
  <c r="I21" i="2" s="1"/>
  <c r="E34" i="2" l="1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D10" i="2" l="1"/>
  <c r="D13" i="2" l="1"/>
  <c r="D12" i="2"/>
  <c r="D11" i="2"/>
  <c r="D14" i="2"/>
</calcChain>
</file>

<file path=xl/sharedStrings.xml><?xml version="1.0" encoding="utf-8"?>
<sst xmlns="http://schemas.openxmlformats.org/spreadsheetml/2006/main" count="1204" uniqueCount="288">
  <si>
    <t>PoE+</t>
    <phoneticPr fontId="1"/>
  </si>
  <si>
    <t>PoE</t>
    <phoneticPr fontId="1"/>
  </si>
  <si>
    <t>ケーブル損失</t>
    <rPh sb="4" eb="6">
      <t>ソンシツ</t>
    </rPh>
    <phoneticPr fontId="1"/>
  </si>
  <si>
    <t>PoE/PoE+</t>
    <phoneticPr fontId="1"/>
  </si>
  <si>
    <t>給電側電力</t>
    <rPh sb="0" eb="2">
      <t>キュウデン</t>
    </rPh>
    <rPh sb="2" eb="3">
      <t>ガワ</t>
    </rPh>
    <rPh sb="3" eb="5">
      <t>デンリョク</t>
    </rPh>
    <phoneticPr fontId="1"/>
  </si>
  <si>
    <t>ver.</t>
    <phoneticPr fontId="1"/>
  </si>
  <si>
    <t>WV-X4571L</t>
    <phoneticPr fontId="1"/>
  </si>
  <si>
    <t>✓</t>
    <phoneticPr fontId="1"/>
  </si>
  <si>
    <t>WV-SP105</t>
  </si>
  <si>
    <t>WV-SPW532L</t>
  </si>
  <si>
    <t>WV-SFV781L</t>
  </si>
  <si>
    <t>WV-SPV781L</t>
  </si>
  <si>
    <t>WV-X6531NS</t>
  </si>
  <si>
    <t>WV-S2531LN</t>
  </si>
  <si>
    <t>WV-X6533LNS</t>
  </si>
  <si>
    <t>PTZ camera</t>
    <phoneticPr fontId="1"/>
  </si>
  <si>
    <t>Class4</t>
    <phoneticPr fontId="1"/>
  </si>
  <si>
    <t>WV-X6533LN</t>
  </si>
  <si>
    <t>WV-X6531N</t>
  </si>
  <si>
    <t>WV-X6511N</t>
  </si>
  <si>
    <t>WV-S65340-Z4N</t>
  </si>
  <si>
    <t>WV-S65340-Z4K</t>
  </si>
  <si>
    <t>WV-S65340-Z4G</t>
  </si>
  <si>
    <t>WV-S65340-Z2N</t>
  </si>
  <si>
    <t>WV-S65340-Z2K</t>
  </si>
  <si>
    <t>WV-S65340-Z2G</t>
  </si>
  <si>
    <t>WV-S65302-Z2G</t>
  </si>
  <si>
    <t>WV-S65302-Z2</t>
  </si>
  <si>
    <t>WV-S65301-Z1</t>
  </si>
  <si>
    <t>WV-S65301-Z1G</t>
  </si>
  <si>
    <t>WV-S65300-ZYG</t>
  </si>
  <si>
    <t>Class0</t>
    <phoneticPr fontId="1"/>
  </si>
  <si>
    <t>WV-S65300-ZY</t>
  </si>
  <si>
    <t>WV-S61302-Z4</t>
  </si>
  <si>
    <t>WV-S61301-Z2</t>
  </si>
  <si>
    <t>WV-S61301-Z1</t>
  </si>
  <si>
    <t>WV-S61300-ZYG</t>
  </si>
  <si>
    <t>WV-S61300-ZY</t>
  </si>
  <si>
    <t>WV-S6532LNS</t>
  </si>
  <si>
    <t>WV-S6532LN</t>
  </si>
  <si>
    <t>WV-S6530N</t>
  </si>
  <si>
    <t>WV-S6131</t>
  </si>
  <si>
    <t>WV-S6130</t>
  </si>
  <si>
    <t>WV-S6111</t>
  </si>
  <si>
    <t>WV-U65302-Z2</t>
  </si>
  <si>
    <t>WV-U65302-Z2G</t>
  </si>
  <si>
    <t>WV-U65301-Z1</t>
  </si>
  <si>
    <t>WV-U65301-Z1G</t>
  </si>
  <si>
    <t>WV-U65300-ZY</t>
  </si>
  <si>
    <t>WV-U65300-ZYG</t>
  </si>
  <si>
    <t>WV-U61301-Z2</t>
  </si>
  <si>
    <t>WV-U61301-Z1</t>
  </si>
  <si>
    <t>WV-U61300-ZY</t>
  </si>
  <si>
    <t>WV-U61300-ZYG</t>
  </si>
  <si>
    <t>WV-SUD638</t>
  </si>
  <si>
    <t>AC100-240V</t>
    <phoneticPr fontId="1"/>
  </si>
  <si>
    <t>Unsuppiliable from NVR</t>
    <phoneticPr fontId="1"/>
  </si>
  <si>
    <t>WV-X8571N</t>
  </si>
  <si>
    <t>Multi-sensor camera</t>
    <phoneticPr fontId="1"/>
  </si>
  <si>
    <t>WV-X8570N</t>
  </si>
  <si>
    <t>WV-S8574L</t>
  </si>
  <si>
    <t>WV-S8574LG</t>
  </si>
  <si>
    <t>WV-S8573L</t>
  </si>
  <si>
    <t>WV-S8573LG</t>
  </si>
  <si>
    <t>WV-S8564L</t>
  </si>
  <si>
    <t>WV-S8564LG</t>
  </si>
  <si>
    <t>WV-S8563L</t>
  </si>
  <si>
    <t>WV-S8563LG</t>
  </si>
  <si>
    <t>WV-S8544L</t>
  </si>
  <si>
    <t>WV-S8544LG</t>
  </si>
  <si>
    <t>WV-S8544</t>
  </si>
  <si>
    <t>WV-S8544G</t>
  </si>
  <si>
    <t>WV-S8543L</t>
  </si>
  <si>
    <t>WV-S8543LG</t>
  </si>
  <si>
    <t>WV-S8543</t>
  </si>
  <si>
    <t>WV-S8543G</t>
  </si>
  <si>
    <t>WV-S8531N</t>
  </si>
  <si>
    <t>WV-S8530N</t>
  </si>
  <si>
    <t>WV-S25700-V2LN1</t>
  </si>
  <si>
    <t>Fixed Dome camera</t>
  </si>
  <si>
    <t>WV-S25700-V2LN</t>
  </si>
  <si>
    <t>WV-S25700-V2LG</t>
  </si>
  <si>
    <t>WV-S25700-V2L</t>
  </si>
  <si>
    <t>WV-S25600-V2LN</t>
  </si>
  <si>
    <t>WV-S25600-V2LG</t>
  </si>
  <si>
    <t>WV-S25600-V2L</t>
  </si>
  <si>
    <t>WV-S25500-V3LN1</t>
  </si>
  <si>
    <t>WV-S25500-V3LN</t>
  </si>
  <si>
    <t>WV-S25500-V3LG</t>
  </si>
  <si>
    <t>WV-S25500-V3L</t>
  </si>
  <si>
    <t>WV-S25500-F3L</t>
  </si>
  <si>
    <t>WV-S22700-V2LG</t>
  </si>
  <si>
    <t>WV-S22700-V2L1</t>
  </si>
  <si>
    <t>WV-S22700-V2L</t>
  </si>
  <si>
    <t>WV-S22600-V2LG</t>
  </si>
  <si>
    <t>WV-S22600-V2L</t>
  </si>
  <si>
    <t>WV-S22500-V3LG</t>
  </si>
  <si>
    <t>WV-S22500-V3L1</t>
  </si>
  <si>
    <t>WV-S22500-V3L</t>
  </si>
  <si>
    <t>WV-S22500-F3L</t>
  </si>
  <si>
    <t>WV-X2571LN</t>
  </si>
  <si>
    <t>WV-X2551LN</t>
  </si>
  <si>
    <t>WV-X2271L</t>
  </si>
  <si>
    <t>WV-X2251L</t>
  </si>
  <si>
    <t>WV-S2536LTN</t>
  </si>
  <si>
    <t>WV-S2536LT</t>
  </si>
  <si>
    <t>WV-S2536LN</t>
  </si>
  <si>
    <t>WV-S2536L</t>
  </si>
  <si>
    <t>WV-S3531L</t>
  </si>
  <si>
    <t>Class2</t>
    <phoneticPr fontId="1"/>
  </si>
  <si>
    <t>WV-S3511L</t>
  </si>
  <si>
    <t>WV-S3131L</t>
  </si>
  <si>
    <t>WV-S3111L</t>
  </si>
  <si>
    <t>WV-S2572L</t>
  </si>
  <si>
    <t>WV-S2570L</t>
  </si>
  <si>
    <t>WV-S2552L</t>
  </si>
  <si>
    <t>WV-S2550L</t>
  </si>
  <si>
    <t>WV-S2531LTN</t>
  </si>
  <si>
    <t>WV-S2511LN</t>
  </si>
  <si>
    <t>WV-S2272L</t>
  </si>
  <si>
    <t>WV-S2270L</t>
  </si>
  <si>
    <t>WV-S2252L</t>
  </si>
  <si>
    <t>WV-S2250L</t>
  </si>
  <si>
    <t>WV-S2236LG-B</t>
  </si>
  <si>
    <t>WV-S2236L-B</t>
  </si>
  <si>
    <t>WV-S2236L</t>
  </si>
  <si>
    <t>WV-S2231L</t>
  </si>
  <si>
    <t>WV-S2211L</t>
  </si>
  <si>
    <t>WV-S2136LG-B</t>
  </si>
  <si>
    <t>WV-S2136L-B</t>
  </si>
  <si>
    <t>WV-S2136L</t>
  </si>
  <si>
    <t>WV-S2136G-B</t>
  </si>
  <si>
    <t>WV-S2136-B</t>
  </si>
  <si>
    <t>WV-S2136</t>
  </si>
  <si>
    <t>WV-S2131L</t>
  </si>
  <si>
    <t>WV-S2131</t>
  </si>
  <si>
    <t>WV-S2130</t>
  </si>
  <si>
    <t>WV-S2111L</t>
  </si>
  <si>
    <t>WV-S2110</t>
  </si>
  <si>
    <t>WV-U2542LA</t>
  </si>
  <si>
    <t>WV-U2542L</t>
  </si>
  <si>
    <t>WV-U2540LA</t>
  </si>
  <si>
    <t>WV-U2540L</t>
  </si>
  <si>
    <t>WV-U2532LA</t>
  </si>
  <si>
    <t>WV-U2532L</t>
  </si>
  <si>
    <t>WV-U2530LA</t>
  </si>
  <si>
    <t>WV-U2530L</t>
  </si>
  <si>
    <t>WV-U2142LA</t>
  </si>
  <si>
    <t>WV-U2142L</t>
  </si>
  <si>
    <t>WV-U2140LA</t>
  </si>
  <si>
    <t>WV-U2140L</t>
  </si>
  <si>
    <t>WV-U2132LA</t>
  </si>
  <si>
    <t>WV-U2132L</t>
  </si>
  <si>
    <t>WV-U2130LA</t>
  </si>
  <si>
    <t>WV-U2130L</t>
  </si>
  <si>
    <t>WV-S2136G</t>
  </si>
  <si>
    <t>WV-S2136LG</t>
  </si>
  <si>
    <t>WV-S2236LG</t>
  </si>
  <si>
    <t>WV-S2536LG</t>
  </si>
  <si>
    <t>WV-S2536LGN</t>
  </si>
  <si>
    <t>WV-S15700-V2LN</t>
  </si>
  <si>
    <t>Bullet type camera</t>
  </si>
  <si>
    <t>WV-S15700-V2LK</t>
  </si>
  <si>
    <t>WV-S15700-V2L</t>
  </si>
  <si>
    <t>WV-S15600-V2LN</t>
  </si>
  <si>
    <t>WV-S15600-V2L</t>
  </si>
  <si>
    <t>WV-S15500-V3LN1</t>
  </si>
  <si>
    <t>WV-S15500-V3LN</t>
  </si>
  <si>
    <t>WV-S15500-V3LK</t>
  </si>
  <si>
    <t>WV-S15500-V3L</t>
  </si>
  <si>
    <t>WV-S15500-F3L</t>
  </si>
  <si>
    <t>WV-X1571LN</t>
  </si>
  <si>
    <t>WV-X1551LN</t>
  </si>
  <si>
    <t>WV-S1536LTN</t>
  </si>
  <si>
    <t>WV-S1536LT</t>
  </si>
  <si>
    <t>WV-S1536LNS</t>
  </si>
  <si>
    <t>WV-S1536LN-B</t>
  </si>
  <si>
    <t>WV-S1536LN</t>
  </si>
  <si>
    <t>WV-S1536L-B</t>
  </si>
  <si>
    <t>WV-S1536L</t>
  </si>
  <si>
    <t>WV-S1572L</t>
  </si>
  <si>
    <t>WV-S1570L</t>
  </si>
  <si>
    <t>WV-S1552L</t>
  </si>
  <si>
    <t>WV-S1550L</t>
  </si>
  <si>
    <t>WV-S1531LTN</t>
  </si>
  <si>
    <t>WV-S1531LNS</t>
  </si>
  <si>
    <t>WV-S1531LN</t>
  </si>
  <si>
    <t>WV-S1511LN</t>
  </si>
  <si>
    <t>WV-U1542LA</t>
  </si>
  <si>
    <t>WV-U1542L</t>
  </si>
  <si>
    <t>WV-U1532LA</t>
  </si>
  <si>
    <t>WV-U1532L</t>
  </si>
  <si>
    <t>WV-S71300-F3</t>
  </si>
  <si>
    <t>i-PRO mini</t>
    <phoneticPr fontId="1"/>
  </si>
  <si>
    <t>WV-S1136</t>
  </si>
  <si>
    <t>Fixed Box camera</t>
  </si>
  <si>
    <t>WV-S1132</t>
  </si>
  <si>
    <t>WV-S1131</t>
  </si>
  <si>
    <t>WV-S1112</t>
  </si>
  <si>
    <t>WV-S1111</t>
  </si>
  <si>
    <t>WV-U1142A</t>
  </si>
  <si>
    <t>WV-U1142</t>
  </si>
  <si>
    <t>WV-U1132A</t>
  </si>
  <si>
    <t>WV-U1132</t>
  </si>
  <si>
    <t>WV-U1130A</t>
  </si>
  <si>
    <t>WV-U1130</t>
  </si>
  <si>
    <t>WV-S4576L</t>
  </si>
  <si>
    <t>360-degree fisheye camera</t>
  </si>
  <si>
    <t>WV-S4176</t>
  </si>
  <si>
    <t>WV-S4156</t>
  </si>
  <si>
    <t>WV-S4556L</t>
  </si>
  <si>
    <t>WV-X4573L</t>
    <phoneticPr fontId="1"/>
  </si>
  <si>
    <t>WV-X4173</t>
  </si>
  <si>
    <t>WV-X4172</t>
  </si>
  <si>
    <t>WV-X4171</t>
  </si>
  <si>
    <t>WV-X4170</t>
  </si>
  <si>
    <t>WV-S4551L</t>
    <phoneticPr fontId="1"/>
  </si>
  <si>
    <t>WV-S4550L</t>
  </si>
  <si>
    <t>WV-S4151</t>
  </si>
  <si>
    <t>WV-S4150</t>
  </si>
  <si>
    <t>WJ-GXE500</t>
  </si>
  <si>
    <t>Encoder</t>
    <phoneticPr fontId="1"/>
  </si>
  <si>
    <t>WJ-GXE100</t>
  </si>
  <si>
    <t>Class1</t>
    <phoneticPr fontId="1"/>
  </si>
  <si>
    <t>i-PRO Co., Ltd.</t>
    <phoneticPr fontId="1"/>
  </si>
  <si>
    <t>Model Number of Camera</t>
    <phoneticPr fontId="1"/>
  </si>
  <si>
    <t>Camera Type</t>
    <phoneticPr fontId="1"/>
  </si>
  <si>
    <t>CAT5E cable length (1-100m)</t>
    <phoneticPr fontId="1"/>
  </si>
  <si>
    <t>PSE power</t>
    <phoneticPr fontId="1"/>
  </si>
  <si>
    <t>Camera Power</t>
    <phoneticPr fontId="1"/>
  </si>
  <si>
    <t>Camera list (for copy &amp; paste)</t>
    <phoneticPr fontId="1"/>
  </si>
  <si>
    <t>WV-X4573L</t>
  </si>
  <si>
    <t>WV-X4571L</t>
  </si>
  <si>
    <t>WV-S4551L</t>
  </si>
  <si>
    <t>First release</t>
    <phoneticPr fontId="1"/>
  </si>
  <si>
    <t>note</t>
    <phoneticPr fontId="1"/>
  </si>
  <si>
    <t>date</t>
    <phoneticPr fontId="1"/>
  </si>
  <si>
    <t>・In case of CAT5E cable(0.125Ω/m)</t>
    <phoneticPr fontId="1"/>
  </si>
  <si>
    <t>・[G-column] Please select "✓" if you use an external power supply.</t>
    <phoneticPr fontId="1"/>
  </si>
  <si>
    <t>・"PSE(NVR side) power" = "Camera side power" + "Cable loss"</t>
    <phoneticPr fontId="1"/>
  </si>
  <si>
    <t>External power source</t>
    <phoneticPr fontId="1"/>
  </si>
  <si>
    <t>Required total power [summary of I-column]</t>
  </si>
  <si>
    <t>NU101 (up to   50W   4 ports totally)</t>
  </si>
  <si>
    <t>NU201 (up to 110W   8 ports totally)</t>
  </si>
  <si>
    <t>NU300 (up to 110W   8 ports totally)</t>
  </si>
  <si>
    <t>NU301 (up to 233W 16 ports totally)</t>
  </si>
  <si>
    <t>(Entered automatically)</t>
  </si>
  <si>
    <t>PoE budget calculator for Network Disk Recorder WJ-NU series</t>
  </si>
  <si>
    <t>・[H-column] Please enter 1-100 integer manually.</t>
  </si>
  <si>
    <t>・[C-column] Please select camera model number from drop-down list.  You can copy &amp; paste form L-column.</t>
    <phoneticPr fontId="1"/>
  </si>
  <si>
    <t>(Select "✓" if used)</t>
    <phoneticPr fontId="1"/>
  </si>
  <si>
    <t>(Enter manually, select form list or copy from L-column)</t>
    <phoneticPr fontId="1"/>
  </si>
  <si>
    <t>(Enter integer manually)</t>
    <phoneticPr fontId="1"/>
  </si>
  <si>
    <t>If you wrongly copy "space cell" (white cell) into C-colomn, G-column or H-column, copy the same color cell from 37-line.</t>
    <phoneticPr fontId="1"/>
  </si>
  <si>
    <t>Cell protection, etc.</t>
    <phoneticPr fontId="1"/>
  </si>
  <si>
    <t>&lt;Disclaimer&gt;
We are not responsible for the results calculated using this tool or the purchase of equipment based on the calculation results.</t>
    <phoneticPr fontId="1"/>
  </si>
  <si>
    <t>WV-S65501-Z1</t>
  </si>
  <si>
    <t>WV-S65501-Z1G</t>
  </si>
  <si>
    <t>WV-S65340-Z4N1</t>
  </si>
  <si>
    <t>calc</t>
    <phoneticPr fontId="1"/>
  </si>
  <si>
    <t>spec</t>
    <phoneticPr fontId="1"/>
  </si>
  <si>
    <t>use</t>
    <phoneticPr fontId="1"/>
  </si>
  <si>
    <t>PoE++</t>
    <phoneticPr fontId="1"/>
  </si>
  <si>
    <t>WV-S65340-Z4</t>
  </si>
  <si>
    <t>WV-S65340-Z2N1</t>
  </si>
  <si>
    <t>added on v1.10</t>
    <phoneticPr fontId="1"/>
  </si>
  <si>
    <t>WV-S65340-Z2</t>
  </si>
  <si>
    <t>WV-S65301-Z1S</t>
  </si>
  <si>
    <t>WV-S65302-Z2-1</t>
  </si>
  <si>
    <t>WV-S65301-Z1-1</t>
  </si>
  <si>
    <t>WV-S61501-Z1</t>
  </si>
  <si>
    <t>WV-X86531-Z2-1</t>
  </si>
  <si>
    <t>WV-X86531-Z2</t>
  </si>
  <si>
    <t>WV-X86530-Z2-1</t>
  </si>
  <si>
    <t>WV-X86530-Z2</t>
  </si>
  <si>
    <t>Class5</t>
    <phoneticPr fontId="1"/>
  </si>
  <si>
    <t>WV-U85402-V2L1</t>
  </si>
  <si>
    <t>WV-U85402-V2L</t>
  </si>
  <si>
    <t>WV-S85702-F3L1</t>
  </si>
  <si>
    <t>WV-S85702-F3L</t>
  </si>
  <si>
    <t>WV-S85402-V2L1</t>
  </si>
  <si>
    <t>WV-S85402-V2L</t>
  </si>
  <si>
    <t>WV-S25500-F6L</t>
  </si>
  <si>
    <t>WV-S22500-F6L</t>
  </si>
  <si>
    <t>WV-S15500-F6L</t>
  </si>
  <si>
    <t>Added new cameras</t>
    <phoneticPr fontId="1"/>
  </si>
  <si>
    <t>V1.10</t>
    <phoneticPr fontId="1"/>
  </si>
  <si>
    <t>・The camera list is quoted from i-PRO website https://i-pro.com/global/en/surveillance/training-support/documentation-database-list , as of 23-Mar-2023.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</si>
</sst>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&quot;V&quot;"/>
    <numFmt numFmtId="177" formatCode="#&quot;mA&quot;"/>
    <numFmt numFmtId="178" formatCode="0.0&quot;W&quot;"/>
    <numFmt numFmtId="179" formatCode="0.000&quot;Ω/m&quot;"/>
    <numFmt numFmtId="180" formatCode="0&quot;m&quot;"/>
    <numFmt numFmtId="181" formatCode="0&quot;V&quot;"/>
    <numFmt numFmtId="182" formatCode="0.00&quot;W&quot;"/>
    <numFmt numFmtId="183" formatCode="##&quot;V&quot;"/>
    <numFmt numFmtId="184" formatCode="###&quot;mA&quot;"/>
    <numFmt numFmtId="185" formatCode="##.0&quot;W&quot;"/>
    <numFmt numFmtId="186" formatCode="##.00&quot;W&quot;"/>
    <numFmt numFmtId="187" formatCode="##.#&quot;W&quot;"/>
    <numFmt numFmtId="188" formatCode="##.##&quot;W&quot;"/>
    <numFmt numFmtId="189" formatCode="[$-409]dd\-mmm\-yy;@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Yu Gothic UI"/>
      <family val="3"/>
      <charset val="128"/>
    </font>
    <font>
      <sz val="11"/>
      <name val="Yu Gothic UI"/>
      <family val="3"/>
      <charset val="128"/>
    </font>
    <font>
      <b/>
      <sz val="14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1"/>
      <name val="游ゴシック"/>
      <family val="3"/>
      <charset val="128"/>
    </font>
    <font>
      <b/>
      <sz val="11"/>
      <color rgb="FF000000"/>
      <name val="游ゴシック"/>
      <family val="3"/>
      <charset val="128"/>
    </font>
    <font>
      <b/>
      <sz val="9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182" fontId="2" fillId="0" borderId="0" xfId="0" applyNumberFormat="1" applyFo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185" fontId="0" fillId="0" borderId="0" xfId="0" applyNumberFormat="1">
      <alignment vertical="center"/>
    </xf>
    <xf numFmtId="186" fontId="0" fillId="0" borderId="0" xfId="0" applyNumberFormat="1">
      <alignment vertical="center"/>
    </xf>
    <xf numFmtId="187" fontId="0" fillId="0" borderId="0" xfId="0" applyNumberFormat="1">
      <alignment vertical="center"/>
    </xf>
    <xf numFmtId="188" fontId="0" fillId="0" borderId="0" xfId="0" applyNumberFormat="1">
      <alignment vertical="center"/>
    </xf>
    <xf numFmtId="15" fontId="2" fillId="0" borderId="1" xfId="0" applyNumberFormat="1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182" fontId="6" fillId="3" borderId="1" xfId="0" applyNumberFormat="1" applyFont="1" applyFill="1" applyBorder="1" applyAlignment="1" applyProtection="1">
      <alignment horizontal="center" vertical="center"/>
      <protection locked="0"/>
    </xf>
    <xf numFmtId="180" fontId="6" fillId="4" borderId="1" xfId="0" applyNumberFormat="1" applyFont="1" applyFill="1" applyBorder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189" fontId="4" fillId="0" borderId="0" xfId="0" applyNumberFormat="1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5" fillId="0" borderId="0" xfId="0" applyFont="1">
      <alignment vertical="center"/>
    </xf>
    <xf numFmtId="181" fontId="5" fillId="0" borderId="0" xfId="0" applyNumberFormat="1" applyFont="1">
      <alignment vertical="center"/>
    </xf>
    <xf numFmtId="179" fontId="5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178" fontId="4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5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178" fontId="5" fillId="0" borderId="1" xfId="0" applyNumberFormat="1" applyFont="1" applyBorder="1">
      <alignment vertical="center"/>
    </xf>
    <xf numFmtId="182" fontId="6" fillId="3" borderId="1" xfId="0" applyNumberFormat="1" applyFont="1" applyFill="1" applyBorder="1" applyAlignment="1">
      <alignment horizontal="center" vertical="center"/>
    </xf>
    <xf numFmtId="180" fontId="6" fillId="4" borderId="1" xfId="0" applyNumberFormat="1" applyFont="1" applyFill="1" applyBorder="1">
      <alignment vertical="center"/>
    </xf>
    <xf numFmtId="178" fontId="5" fillId="0" borderId="0" xfId="0" applyNumberFormat="1" applyFont="1">
      <alignment vertical="center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8" fontId="4" fillId="0" borderId="8" xfId="0" applyNumberFormat="1" applyFont="1" applyBorder="1" applyAlignment="1">
      <alignment horizontal="left" vertical="center"/>
    </xf>
    <xf numFmtId="178" fontId="4" fillId="0" borderId="3" xfId="0" applyNumberFormat="1" applyFont="1" applyBorder="1" applyAlignment="1">
      <alignment horizontal="left" vertical="center"/>
    </xf>
    <xf numFmtId="178" fontId="4" fillId="0" borderId="1" xfId="0" applyNumberFormat="1" applyFont="1" applyBorder="1" applyAlignment="1">
      <alignment horizontal="left" vertical="center"/>
    </xf>
    <xf numFmtId="178" fontId="4" fillId="0" borderId="5" xfId="0" applyNumberFormat="1" applyFont="1" applyBorder="1" applyAlignment="1">
      <alignment horizontal="left" vertical="center"/>
    </xf>
    <xf numFmtId="178" fontId="4" fillId="0" borderId="9" xfId="0" applyNumberFormat="1" applyFont="1" applyBorder="1" applyAlignment="1">
      <alignment horizontal="left" vertical="center"/>
    </xf>
    <xf numFmtId="178" fontId="4" fillId="0" borderId="7" xfId="0" applyNumberFormat="1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8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9" xfId="0" applyFont="1" applyBorder="1">
      <alignment vertical="center"/>
    </xf>
    <xf numFmtId="0" fontId="0" fillId="5" borderId="0" xfId="0" applyFill="1">
      <alignment vertical="center"/>
    </xf>
  </cellXfs>
  <cellStyles count="1">
    <cellStyle name="標準" xfId="0" builtinId="0"/>
  </cellStyles>
  <dxfs count="2">
    <dxf>
      <font>
        <color rgb="FFC00000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D4176-D33E-4B0A-BD65-1F6241632DDB}">
  <dimension ref="A2:C14"/>
  <sheetViews>
    <sheetView workbookViewId="0">
      <selection activeCell="B7" sqref="B7"/>
    </sheetView>
  </sheetViews>
  <sheetFormatPr defaultColWidth="8.75" defaultRowHeight="16.5" x14ac:dyDescent="0.4"/>
  <cols>
    <col min="1" max="1" width="5.375" style="1" bestFit="1" customWidth="1"/>
    <col min="2" max="2" width="11.125" style="1" bestFit="1" customWidth="1"/>
    <col min="3" max="3" width="44.75" style="1" bestFit="1" customWidth="1"/>
    <col min="4" max="16384" width="8.75" style="1"/>
  </cols>
  <sheetData>
    <row r="2" spans="1:3" x14ac:dyDescent="0.4">
      <c r="A2" s="3" t="s">
        <v>5</v>
      </c>
      <c r="B2" s="3" t="s">
        <v>236</v>
      </c>
      <c r="C2" s="3" t="s">
        <v>235</v>
      </c>
    </row>
    <row r="3" spans="1:3" hidden="1" x14ac:dyDescent="0.4">
      <c r="A3" s="4">
        <v>0.2</v>
      </c>
      <c r="B3" s="17">
        <v>44870</v>
      </c>
      <c r="C3" s="2" t="s">
        <v>234</v>
      </c>
    </row>
    <row r="4" spans="1:3" hidden="1" x14ac:dyDescent="0.4">
      <c r="A4" s="4">
        <v>0.3</v>
      </c>
      <c r="B4" s="17">
        <v>44888</v>
      </c>
      <c r="C4" s="2" t="s">
        <v>254</v>
      </c>
    </row>
    <row r="5" spans="1:3" x14ac:dyDescent="0.4">
      <c r="A5" s="4">
        <v>1</v>
      </c>
      <c r="B5" s="17">
        <v>44895</v>
      </c>
      <c r="C5" s="2" t="s">
        <v>234</v>
      </c>
    </row>
    <row r="6" spans="1:3" x14ac:dyDescent="0.4">
      <c r="A6" s="4">
        <v>1.1000000000000001</v>
      </c>
      <c r="B6" s="17">
        <v>45008</v>
      </c>
      <c r="C6" s="5" t="s">
        <v>285</v>
      </c>
    </row>
    <row r="7" spans="1:3" x14ac:dyDescent="0.4">
      <c r="A7" s="4"/>
      <c r="B7" s="17"/>
      <c r="C7" s="2"/>
    </row>
    <row r="8" spans="1:3" x14ac:dyDescent="0.4">
      <c r="A8" s="2"/>
      <c r="B8" s="2"/>
      <c r="C8" s="2"/>
    </row>
    <row r="9" spans="1:3" x14ac:dyDescent="0.4">
      <c r="A9" s="2"/>
      <c r="B9" s="2"/>
      <c r="C9" s="2"/>
    </row>
    <row r="10" spans="1:3" x14ac:dyDescent="0.4">
      <c r="A10" s="2"/>
      <c r="B10" s="2"/>
      <c r="C10" s="2"/>
    </row>
    <row r="11" spans="1:3" x14ac:dyDescent="0.4">
      <c r="A11" s="2"/>
      <c r="B11" s="2"/>
      <c r="C11" s="2"/>
    </row>
    <row r="12" spans="1:3" x14ac:dyDescent="0.4">
      <c r="A12" s="2"/>
      <c r="B12" s="2"/>
      <c r="C12" s="2"/>
    </row>
    <row r="13" spans="1:3" x14ac:dyDescent="0.4">
      <c r="A13" s="2"/>
      <c r="B13" s="2"/>
      <c r="C13" s="2"/>
    </row>
    <row r="14" spans="1:3" x14ac:dyDescent="0.4">
      <c r="A14" s="2"/>
      <c r="B14" s="2"/>
      <c r="C14" s="2"/>
    </row>
  </sheetData>
  <sheetProtection algorithmName="SHA-512" hashValue="idFsjJNQ0rvkk8Rog/By/EthNe+IPZ7PXRymRqM+kx2gYcbyZw+6bPYUGkjGBFSowGRJId14egddWC19vA3IXQ==" saltValue="RxvDt1oZODKOKG69XWEc7A==" spinCount="100000" sheet="1" objects="1" scenarios="1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3"/>
  <sheetViews>
    <sheetView tabSelected="1" zoomScaleNormal="100" workbookViewId="0">
      <selection activeCell="H10" sqref="H10"/>
    </sheetView>
  </sheetViews>
  <sheetFormatPr defaultColWidth="8.75" defaultRowHeight="18.75" x14ac:dyDescent="0.4"/>
  <cols>
    <col min="1" max="1" width="8.75" style="24"/>
    <col min="2" max="2" width="3.5" style="24" bestFit="1" customWidth="1"/>
    <col min="3" max="3" width="49.75" style="24" customWidth="1"/>
    <col min="4" max="4" width="40.75" style="24" customWidth="1"/>
    <col min="5" max="5" width="10.75" style="24" bestFit="1" customWidth="1"/>
    <col min="6" max="6" width="15.125" style="24" bestFit="1" customWidth="1"/>
    <col min="7" max="7" width="23" style="24" bestFit="1" customWidth="1"/>
    <col min="8" max="8" width="30.625" style="24" bestFit="1" customWidth="1"/>
    <col min="9" max="9" width="11" style="24" bestFit="1" customWidth="1"/>
    <col min="10" max="10" width="12.5" style="24" customWidth="1"/>
    <col min="11" max="11" width="3.375" style="24" hidden="1" customWidth="1"/>
    <col min="12" max="12" width="19.25" style="24" customWidth="1"/>
    <col min="13" max="16384" width="8.75" style="24"/>
  </cols>
  <sheetData>
    <row r="1" spans="1:11" ht="24" x14ac:dyDescent="0.4">
      <c r="A1" s="52" t="s">
        <v>247</v>
      </c>
      <c r="B1" s="52"/>
      <c r="C1" s="52"/>
      <c r="D1" s="52"/>
      <c r="E1" s="21" t="s">
        <v>286</v>
      </c>
      <c r="F1" s="22">
        <v>45008</v>
      </c>
      <c r="G1" s="23" t="s">
        <v>224</v>
      </c>
      <c r="H1" s="23"/>
    </row>
    <row r="2" spans="1:11" x14ac:dyDescent="0.4">
      <c r="D2" s="25"/>
      <c r="H2" s="26"/>
      <c r="K2" s="27" t="s">
        <v>7</v>
      </c>
    </row>
    <row r="3" spans="1:11" x14ac:dyDescent="0.4">
      <c r="B3" s="28" t="s">
        <v>287</v>
      </c>
      <c r="D3" s="25"/>
      <c r="H3" s="26"/>
      <c r="K3" s="27"/>
    </row>
    <row r="4" spans="1:11" x14ac:dyDescent="0.4">
      <c r="B4" s="28" t="s">
        <v>237</v>
      </c>
      <c r="D4" s="25"/>
      <c r="H4" s="26"/>
      <c r="K4" s="27"/>
    </row>
    <row r="5" spans="1:11" x14ac:dyDescent="0.4">
      <c r="B5" s="28" t="s">
        <v>249</v>
      </c>
      <c r="D5" s="25"/>
      <c r="H5" s="26"/>
      <c r="K5" s="27"/>
    </row>
    <row r="6" spans="1:11" x14ac:dyDescent="0.4">
      <c r="B6" s="28" t="s">
        <v>238</v>
      </c>
      <c r="D6" s="25"/>
      <c r="H6" s="26"/>
      <c r="K6" s="27"/>
    </row>
    <row r="7" spans="1:11" x14ac:dyDescent="0.4">
      <c r="B7" s="28" t="s">
        <v>248</v>
      </c>
      <c r="D7" s="25"/>
      <c r="H7" s="26"/>
      <c r="K7" s="27"/>
    </row>
    <row r="8" spans="1:11" x14ac:dyDescent="0.4">
      <c r="B8" s="28" t="s">
        <v>239</v>
      </c>
      <c r="D8" s="25"/>
      <c r="H8" s="26"/>
      <c r="K8" s="27"/>
    </row>
    <row r="9" spans="1:11" ht="19.5" thickBot="1" x14ac:dyDescent="0.45">
      <c r="B9" s="29"/>
      <c r="D9" s="25"/>
      <c r="H9" s="26"/>
      <c r="K9" s="27"/>
    </row>
    <row r="10" spans="1:11" ht="24" x14ac:dyDescent="0.4">
      <c r="B10" s="59" t="s">
        <v>241</v>
      </c>
      <c r="C10" s="60"/>
      <c r="D10" s="53">
        <f>SUM(I19:I34)</f>
        <v>0</v>
      </c>
      <c r="E10" s="53"/>
      <c r="F10" s="53"/>
      <c r="G10" s="54"/>
    </row>
    <row r="11" spans="1:11" ht="24" x14ac:dyDescent="0.4">
      <c r="B11" s="61" t="s">
        <v>242</v>
      </c>
      <c r="C11" s="62"/>
      <c r="D11" s="55" t="str">
        <f>IF(COUNTA(C$19:C$34)&lt;5, IF(D$10&lt;=50, "OK", "Power budjet exceeded, please add exteral power source."), "Camera number exceeds upper limit(4).")</f>
        <v>OK</v>
      </c>
      <c r="E11" s="55"/>
      <c r="F11" s="55"/>
      <c r="G11" s="56"/>
    </row>
    <row r="12" spans="1:11" ht="24" x14ac:dyDescent="0.4">
      <c r="B12" s="61" t="s">
        <v>243</v>
      </c>
      <c r="C12" s="62"/>
      <c r="D12" s="55" t="str">
        <f>IF(COUNTA(C$19:C$34)&lt;9, IF(D$10&lt;=110, "OK", "Power budjet exceeded, please add exteral power source."), "Camera number exceeds upper limit(8).")</f>
        <v>OK</v>
      </c>
      <c r="E12" s="55"/>
      <c r="F12" s="55"/>
      <c r="G12" s="56"/>
    </row>
    <row r="13" spans="1:11" ht="24" x14ac:dyDescent="0.4">
      <c r="B13" s="61" t="s">
        <v>244</v>
      </c>
      <c r="C13" s="62"/>
      <c r="D13" s="55" t="str">
        <f>IF(COUNTA(C$20:C$35)&lt;17, IF(D$10&lt;=110, "OK(Please connect 9 or more than cameras to external power supply.)", "Power budjet exceeded, please add exteral power source."), "Insufficient number of camera ports")</f>
        <v>OK(Please connect 9 or more than cameras to external power supply.)</v>
      </c>
      <c r="E13" s="55"/>
      <c r="F13" s="55"/>
      <c r="G13" s="56"/>
    </row>
    <row r="14" spans="1:11" ht="24.75" thickBot="1" x14ac:dyDescent="0.45">
      <c r="B14" s="63" t="s">
        <v>245</v>
      </c>
      <c r="C14" s="64"/>
      <c r="D14" s="57" t="str">
        <f>IF(COUNTA(C$19:C$34)&lt;17,IF(D$10&lt;=233,"OK","Power budjet exceeded, please add exteral power source."),"Insufficient number of camera ports")</f>
        <v>OK</v>
      </c>
      <c r="E14" s="57"/>
      <c r="F14" s="57"/>
      <c r="G14" s="58"/>
    </row>
    <row r="15" spans="1:11" ht="24" x14ac:dyDescent="0.4">
      <c r="B15" s="30"/>
      <c r="D15" s="31"/>
      <c r="E15" s="31"/>
      <c r="F15" s="31"/>
      <c r="G15" s="31"/>
    </row>
    <row r="16" spans="1:11" ht="24" hidden="1" x14ac:dyDescent="0.4">
      <c r="B16" s="30"/>
      <c r="C16" s="24" t="s">
        <v>4</v>
      </c>
      <c r="D16" s="25">
        <v>54</v>
      </c>
      <c r="F16" s="24" t="s">
        <v>2</v>
      </c>
      <c r="H16" s="26">
        <v>0.125</v>
      </c>
    </row>
    <row r="17" spans="2:12" x14ac:dyDescent="0.4">
      <c r="C17" s="32" t="s">
        <v>251</v>
      </c>
      <c r="D17" s="51" t="s">
        <v>246</v>
      </c>
      <c r="E17" s="51"/>
      <c r="F17" s="51"/>
      <c r="G17" s="33" t="s">
        <v>250</v>
      </c>
      <c r="H17" s="34" t="s">
        <v>252</v>
      </c>
      <c r="L17" s="35" t="s">
        <v>230</v>
      </c>
    </row>
    <row r="18" spans="2:12" x14ac:dyDescent="0.4">
      <c r="B18" s="35"/>
      <c r="C18" s="36" t="s">
        <v>225</v>
      </c>
      <c r="D18" s="37" t="s">
        <v>226</v>
      </c>
      <c r="E18" s="37" t="s">
        <v>3</v>
      </c>
      <c r="F18" s="37" t="s">
        <v>229</v>
      </c>
      <c r="G18" s="38" t="s">
        <v>240</v>
      </c>
      <c r="H18" s="39" t="s">
        <v>227</v>
      </c>
      <c r="I18" s="37" t="s">
        <v>228</v>
      </c>
      <c r="J18" s="27"/>
      <c r="L18" s="40" t="s">
        <v>14</v>
      </c>
    </row>
    <row r="19" spans="2:12" x14ac:dyDescent="0.4">
      <c r="B19" s="35">
        <v>1</v>
      </c>
      <c r="C19" s="18"/>
      <c r="D19" s="35" t="str">
        <f>IFERROR(VLOOKUP(C19, 'Camera list'!C:I, 2,  FALSE),"")</f>
        <v/>
      </c>
      <c r="E19" s="35" t="str">
        <f>IFERROR(VLOOKUP(C19, 'Camera list'!C:I, 3,  FALSE),"")</f>
        <v/>
      </c>
      <c r="F19" s="41" t="str">
        <f>IFERROR(VLOOKUP(C19, 'Camera list'!C:K, 9,  FALSE),"")</f>
        <v/>
      </c>
      <c r="G19" s="19"/>
      <c r="H19" s="20">
        <v>100</v>
      </c>
      <c r="I19" s="41" t="str">
        <f t="shared" ref="I19:I34" si="0">IF(G19="✓", 0, IFERROR(IF(H19=0, F19, D$16*(D$16-SQRT(D$16*D$16-4*H19*H$16*F19))/(2*H19*H$16)),""))</f>
        <v/>
      </c>
      <c r="J19" s="44"/>
      <c r="L19" s="40" t="s">
        <v>17</v>
      </c>
    </row>
    <row r="20" spans="2:12" x14ac:dyDescent="0.4">
      <c r="B20" s="35">
        <v>2</v>
      </c>
      <c r="C20" s="18"/>
      <c r="D20" s="35" t="str">
        <f>IFERROR(VLOOKUP(C20, 'Camera list'!C:I, 2,  FALSE),"")</f>
        <v/>
      </c>
      <c r="E20" s="35" t="str">
        <f>IFERROR(VLOOKUP(C20, 'Camera list'!C:I, 3,  FALSE),"")</f>
        <v/>
      </c>
      <c r="F20" s="41" t="str">
        <f>IFERROR(VLOOKUP(C20, 'Camera list'!C:K, 9,  FALSE),"")</f>
        <v/>
      </c>
      <c r="G20" s="19"/>
      <c r="H20" s="20">
        <v>100</v>
      </c>
      <c r="I20" s="41" t="str">
        <f t="shared" si="0"/>
        <v/>
      </c>
      <c r="J20" s="44"/>
      <c r="L20" s="40" t="s">
        <v>12</v>
      </c>
    </row>
    <row r="21" spans="2:12" x14ac:dyDescent="0.4">
      <c r="B21" s="35">
        <v>3</v>
      </c>
      <c r="C21" s="18"/>
      <c r="D21" s="35" t="str">
        <f>IFERROR(VLOOKUP(C21, 'Camera list'!C:I, 2,  FALSE),"")</f>
        <v/>
      </c>
      <c r="E21" s="35" t="str">
        <f>IFERROR(VLOOKUP(C21, 'Camera list'!C:I, 3,  FALSE),"")</f>
        <v/>
      </c>
      <c r="F21" s="41" t="str">
        <f>IFERROR(VLOOKUP(C21, 'Camera list'!C:K, 9,  FALSE),"")</f>
        <v/>
      </c>
      <c r="G21" s="19"/>
      <c r="H21" s="20">
        <v>100</v>
      </c>
      <c r="I21" s="41" t="str">
        <f t="shared" si="0"/>
        <v/>
      </c>
      <c r="J21" s="44"/>
      <c r="L21" s="40" t="s">
        <v>18</v>
      </c>
    </row>
    <row r="22" spans="2:12" x14ac:dyDescent="0.4">
      <c r="B22" s="35">
        <v>4</v>
      </c>
      <c r="C22" s="18"/>
      <c r="D22" s="35" t="str">
        <f>IFERROR(VLOOKUP(C22, 'Camera list'!C:I, 2,  FALSE),"")</f>
        <v/>
      </c>
      <c r="E22" s="35" t="str">
        <f>IFERROR(VLOOKUP(C22, 'Camera list'!C:I, 3,  FALSE),"")</f>
        <v/>
      </c>
      <c r="F22" s="41" t="str">
        <f>IFERROR(VLOOKUP(C22, 'Camera list'!C:K, 9,  FALSE),"")</f>
        <v/>
      </c>
      <c r="G22" s="19"/>
      <c r="H22" s="20">
        <v>100</v>
      </c>
      <c r="I22" s="41" t="str">
        <f t="shared" si="0"/>
        <v/>
      </c>
      <c r="J22" s="44"/>
      <c r="L22" s="40" t="s">
        <v>19</v>
      </c>
    </row>
    <row r="23" spans="2:12" x14ac:dyDescent="0.4">
      <c r="B23" s="35">
        <v>5</v>
      </c>
      <c r="C23" s="18"/>
      <c r="D23" s="35" t="str">
        <f>IFERROR(VLOOKUP(C23, 'Camera list'!C:I, 2,  FALSE),"")</f>
        <v/>
      </c>
      <c r="E23" s="35" t="str">
        <f>IFERROR(VLOOKUP(C23, 'Camera list'!C:I, 3,  FALSE),"")</f>
        <v/>
      </c>
      <c r="F23" s="41" t="str">
        <f>IFERROR(VLOOKUP(C23, 'Camera list'!C:K, 9,  FALSE),"")</f>
        <v/>
      </c>
      <c r="G23" s="19"/>
      <c r="H23" s="20">
        <v>100</v>
      </c>
      <c r="I23" s="41" t="str">
        <f t="shared" si="0"/>
        <v/>
      </c>
      <c r="J23" s="44"/>
      <c r="L23" s="40" t="s">
        <v>256</v>
      </c>
    </row>
    <row r="24" spans="2:12" x14ac:dyDescent="0.4">
      <c r="B24" s="35">
        <v>6</v>
      </c>
      <c r="C24" s="18"/>
      <c r="D24" s="35" t="str">
        <f>IFERROR(VLOOKUP(C24, 'Camera list'!C:I, 2,  FALSE),"")</f>
        <v/>
      </c>
      <c r="E24" s="35" t="str">
        <f>IFERROR(VLOOKUP(C24, 'Camera list'!C:I, 3,  FALSE),"")</f>
        <v/>
      </c>
      <c r="F24" s="41" t="str">
        <f>IFERROR(VLOOKUP(C24, 'Camera list'!C:K, 9,  FALSE),"")</f>
        <v/>
      </c>
      <c r="G24" s="19"/>
      <c r="H24" s="20">
        <v>100</v>
      </c>
      <c r="I24" s="41" t="str">
        <f t="shared" si="0"/>
        <v/>
      </c>
      <c r="J24" s="44"/>
      <c r="L24" s="40" t="s">
        <v>257</v>
      </c>
    </row>
    <row r="25" spans="2:12" x14ac:dyDescent="0.4">
      <c r="B25" s="35">
        <v>7</v>
      </c>
      <c r="C25" s="18"/>
      <c r="D25" s="35" t="str">
        <f>IFERROR(VLOOKUP(C25, 'Camera list'!C:I, 2,  FALSE),"")</f>
        <v/>
      </c>
      <c r="E25" s="35" t="str">
        <f>IFERROR(VLOOKUP(C25, 'Camera list'!C:I, 3,  FALSE),"")</f>
        <v/>
      </c>
      <c r="F25" s="41" t="str">
        <f>IFERROR(VLOOKUP(C25, 'Camera list'!C:K, 9,  FALSE),"")</f>
        <v/>
      </c>
      <c r="G25" s="19"/>
      <c r="H25" s="20">
        <v>100</v>
      </c>
      <c r="I25" s="41" t="str">
        <f t="shared" si="0"/>
        <v/>
      </c>
      <c r="J25" s="44"/>
      <c r="L25" s="40" t="s">
        <v>258</v>
      </c>
    </row>
    <row r="26" spans="2:12" x14ac:dyDescent="0.4">
      <c r="B26" s="35">
        <v>8</v>
      </c>
      <c r="C26" s="18"/>
      <c r="D26" s="35" t="str">
        <f>IFERROR(VLOOKUP(C26, 'Camera list'!C:I, 2,  FALSE),"")</f>
        <v/>
      </c>
      <c r="E26" s="35" t="str">
        <f>IFERROR(VLOOKUP(C26, 'Camera list'!C:I, 3,  FALSE),"")</f>
        <v/>
      </c>
      <c r="F26" s="41" t="str">
        <f>IFERROR(VLOOKUP(C26, 'Camera list'!C:K, 9,  FALSE),"")</f>
        <v/>
      </c>
      <c r="G26" s="19"/>
      <c r="H26" s="20">
        <v>100</v>
      </c>
      <c r="I26" s="41" t="str">
        <f t="shared" si="0"/>
        <v/>
      </c>
      <c r="J26" s="44"/>
      <c r="L26" s="40" t="s">
        <v>20</v>
      </c>
    </row>
    <row r="27" spans="2:12" x14ac:dyDescent="0.4">
      <c r="B27" s="35">
        <v>9</v>
      </c>
      <c r="C27" s="18"/>
      <c r="D27" s="35" t="str">
        <f>IFERROR(VLOOKUP(C27, 'Camera list'!C:I, 2,  FALSE),"")</f>
        <v/>
      </c>
      <c r="E27" s="35" t="str">
        <f>IFERROR(VLOOKUP(C27, 'Camera list'!C:I, 3,  FALSE),"")</f>
        <v/>
      </c>
      <c r="F27" s="41" t="str">
        <f>IFERROR(VLOOKUP(C27, 'Camera list'!C:K, 9,  FALSE),"")</f>
        <v/>
      </c>
      <c r="G27" s="19"/>
      <c r="H27" s="20">
        <v>100</v>
      </c>
      <c r="I27" s="41" t="str">
        <f t="shared" si="0"/>
        <v/>
      </c>
      <c r="J27" s="44"/>
      <c r="L27" s="40" t="s">
        <v>21</v>
      </c>
    </row>
    <row r="28" spans="2:12" x14ac:dyDescent="0.4">
      <c r="B28" s="35">
        <v>10</v>
      </c>
      <c r="C28" s="18"/>
      <c r="D28" s="35" t="str">
        <f>IFERROR(VLOOKUP(C28, 'Camera list'!C:I, 2,  FALSE),"")</f>
        <v/>
      </c>
      <c r="E28" s="35" t="str">
        <f>IFERROR(VLOOKUP(C28, 'Camera list'!C:I, 3,  FALSE),"")</f>
        <v/>
      </c>
      <c r="F28" s="41" t="str">
        <f>IFERROR(VLOOKUP(C28, 'Camera list'!C:K, 9,  FALSE),"")</f>
        <v/>
      </c>
      <c r="G28" s="19"/>
      <c r="H28" s="20">
        <v>100</v>
      </c>
      <c r="I28" s="41" t="str">
        <f t="shared" si="0"/>
        <v/>
      </c>
      <c r="J28" s="44"/>
      <c r="L28" s="40" t="s">
        <v>22</v>
      </c>
    </row>
    <row r="29" spans="2:12" x14ac:dyDescent="0.4">
      <c r="B29" s="35">
        <v>11</v>
      </c>
      <c r="C29" s="18"/>
      <c r="D29" s="35" t="str">
        <f>IFERROR(VLOOKUP(C29, 'Camera list'!C:I, 2,  FALSE),"")</f>
        <v/>
      </c>
      <c r="E29" s="35" t="str">
        <f>IFERROR(VLOOKUP(C29, 'Camera list'!C:I, 3,  FALSE),"")</f>
        <v/>
      </c>
      <c r="F29" s="41" t="str">
        <f>IFERROR(VLOOKUP(C29, 'Camera list'!C:K, 9,  FALSE),"")</f>
        <v/>
      </c>
      <c r="G29" s="19"/>
      <c r="H29" s="20">
        <v>100</v>
      </c>
      <c r="I29" s="41" t="str">
        <f t="shared" si="0"/>
        <v/>
      </c>
      <c r="J29" s="44"/>
      <c r="L29" s="40" t="s">
        <v>263</v>
      </c>
    </row>
    <row r="30" spans="2:12" x14ac:dyDescent="0.4">
      <c r="B30" s="35">
        <v>12</v>
      </c>
      <c r="C30" s="18"/>
      <c r="D30" s="35" t="str">
        <f>IFERROR(VLOOKUP(C30, 'Camera list'!C:I, 2,  FALSE),"")</f>
        <v/>
      </c>
      <c r="E30" s="35" t="str">
        <f>IFERROR(VLOOKUP(C30, 'Camera list'!C:I, 3,  FALSE),"")</f>
        <v/>
      </c>
      <c r="F30" s="41" t="str">
        <f>IFERROR(VLOOKUP(C30, 'Camera list'!C:K, 9,  FALSE),"")</f>
        <v/>
      </c>
      <c r="G30" s="19"/>
      <c r="H30" s="20">
        <v>100</v>
      </c>
      <c r="I30" s="41" t="str">
        <f t="shared" si="0"/>
        <v/>
      </c>
      <c r="J30" s="44"/>
      <c r="L30" s="40" t="s">
        <v>264</v>
      </c>
    </row>
    <row r="31" spans="2:12" x14ac:dyDescent="0.4">
      <c r="B31" s="35">
        <v>13</v>
      </c>
      <c r="C31" s="18"/>
      <c r="D31" s="35" t="str">
        <f>IFERROR(VLOOKUP(C31, 'Camera list'!C:I, 2,  FALSE),"")</f>
        <v/>
      </c>
      <c r="E31" s="35" t="str">
        <f>IFERROR(VLOOKUP(C31, 'Camera list'!C:I, 3,  FALSE),"")</f>
        <v/>
      </c>
      <c r="F31" s="41" t="str">
        <f>IFERROR(VLOOKUP(C31, 'Camera list'!C:K, 9,  FALSE),"")</f>
        <v/>
      </c>
      <c r="G31" s="19"/>
      <c r="H31" s="20">
        <v>100</v>
      </c>
      <c r="I31" s="41" t="str">
        <f t="shared" si="0"/>
        <v/>
      </c>
      <c r="J31" s="44"/>
      <c r="L31" s="40" t="s">
        <v>23</v>
      </c>
    </row>
    <row r="32" spans="2:12" x14ac:dyDescent="0.4">
      <c r="B32" s="35">
        <v>14</v>
      </c>
      <c r="C32" s="18"/>
      <c r="D32" s="35" t="str">
        <f>IFERROR(VLOOKUP(C32, 'Camera list'!C:I, 2,  FALSE),"")</f>
        <v/>
      </c>
      <c r="E32" s="35" t="str">
        <f>IFERROR(VLOOKUP(C32, 'Camera list'!C:I, 3,  FALSE),"")</f>
        <v/>
      </c>
      <c r="F32" s="41" t="str">
        <f>IFERROR(VLOOKUP(C32, 'Camera list'!C:K, 9,  FALSE),"")</f>
        <v/>
      </c>
      <c r="G32" s="19"/>
      <c r="H32" s="20">
        <v>100</v>
      </c>
      <c r="I32" s="41" t="str">
        <f t="shared" si="0"/>
        <v/>
      </c>
      <c r="J32" s="44"/>
      <c r="L32" s="40" t="s">
        <v>24</v>
      </c>
    </row>
    <row r="33" spans="2:12" x14ac:dyDescent="0.4">
      <c r="B33" s="35">
        <v>15</v>
      </c>
      <c r="C33" s="18"/>
      <c r="D33" s="35" t="str">
        <f>IFERROR(VLOOKUP(C33, 'Camera list'!C:I, 2,  FALSE),"")</f>
        <v/>
      </c>
      <c r="E33" s="35" t="str">
        <f>IFERROR(VLOOKUP(C33, 'Camera list'!C:I, 3,  FALSE),"")</f>
        <v/>
      </c>
      <c r="F33" s="41" t="str">
        <f>IFERROR(VLOOKUP(C33, 'Camera list'!C:K, 9,  FALSE),"")</f>
        <v/>
      </c>
      <c r="G33" s="19"/>
      <c r="H33" s="20">
        <v>100</v>
      </c>
      <c r="I33" s="41" t="str">
        <f t="shared" si="0"/>
        <v/>
      </c>
      <c r="J33" s="44"/>
      <c r="L33" s="40" t="s">
        <v>25</v>
      </c>
    </row>
    <row r="34" spans="2:12" x14ac:dyDescent="0.4">
      <c r="B34" s="35">
        <v>16</v>
      </c>
      <c r="C34" s="18"/>
      <c r="D34" s="35" t="str">
        <f>IFERROR(VLOOKUP(C34, 'Camera list'!C:I, 2,  FALSE),"")</f>
        <v/>
      </c>
      <c r="E34" s="35" t="str">
        <f>IFERROR(VLOOKUP(C34, 'Camera list'!C:I, 3,  FALSE),"")</f>
        <v/>
      </c>
      <c r="F34" s="41" t="str">
        <f>IFERROR(VLOOKUP(C34, 'Camera list'!C:K, 9,  FALSE),"")</f>
        <v/>
      </c>
      <c r="G34" s="19"/>
      <c r="H34" s="20">
        <v>100</v>
      </c>
      <c r="I34" s="41" t="str">
        <f t="shared" si="0"/>
        <v/>
      </c>
      <c r="J34" s="44"/>
      <c r="L34" s="40" t="s">
        <v>266</v>
      </c>
    </row>
    <row r="35" spans="2:12" x14ac:dyDescent="0.4">
      <c r="L35" s="40" t="s">
        <v>26</v>
      </c>
    </row>
    <row r="36" spans="2:12" x14ac:dyDescent="0.4">
      <c r="C36" s="48" t="s">
        <v>253</v>
      </c>
      <c r="D36" s="48"/>
      <c r="E36" s="48"/>
      <c r="F36" s="48"/>
      <c r="G36" s="48"/>
      <c r="H36" s="48"/>
      <c r="L36" s="40" t="s">
        <v>267</v>
      </c>
    </row>
    <row r="37" spans="2:12" x14ac:dyDescent="0.4">
      <c r="C37" s="40"/>
      <c r="D37" s="25"/>
      <c r="G37" s="42"/>
      <c r="H37" s="43">
        <v>100</v>
      </c>
      <c r="L37" s="40" t="s">
        <v>268</v>
      </c>
    </row>
    <row r="38" spans="2:12" x14ac:dyDescent="0.4">
      <c r="C38" s="29"/>
      <c r="L38" s="40" t="s">
        <v>27</v>
      </c>
    </row>
    <row r="39" spans="2:12" x14ac:dyDescent="0.4">
      <c r="C39" s="29"/>
      <c r="L39" s="40" t="s">
        <v>269</v>
      </c>
    </row>
    <row r="40" spans="2:12" x14ac:dyDescent="0.4">
      <c r="C40" s="49" t="s">
        <v>255</v>
      </c>
      <c r="D40" s="50"/>
      <c r="E40" s="50"/>
      <c r="F40" s="50"/>
      <c r="G40" s="50"/>
      <c r="H40" s="50"/>
      <c r="I40" s="50"/>
      <c r="L40" s="40" t="s">
        <v>28</v>
      </c>
    </row>
    <row r="41" spans="2:12" x14ac:dyDescent="0.4">
      <c r="C41" s="50"/>
      <c r="D41" s="50"/>
      <c r="E41" s="50"/>
      <c r="F41" s="50"/>
      <c r="G41" s="50"/>
      <c r="H41" s="50"/>
      <c r="I41" s="50"/>
      <c r="L41" s="40" t="s">
        <v>29</v>
      </c>
    </row>
    <row r="42" spans="2:12" x14ac:dyDescent="0.4">
      <c r="C42" s="50"/>
      <c r="D42" s="50"/>
      <c r="E42" s="50"/>
      <c r="F42" s="50"/>
      <c r="G42" s="50"/>
      <c r="H42" s="50"/>
      <c r="I42" s="50"/>
      <c r="L42" s="40" t="s">
        <v>30</v>
      </c>
    </row>
    <row r="43" spans="2:12" x14ac:dyDescent="0.4">
      <c r="C43" s="50"/>
      <c r="D43" s="50"/>
      <c r="E43" s="50"/>
      <c r="F43" s="50"/>
      <c r="G43" s="50"/>
      <c r="H43" s="50"/>
      <c r="I43" s="50"/>
      <c r="L43" s="40" t="s">
        <v>32</v>
      </c>
    </row>
    <row r="44" spans="2:12" x14ac:dyDescent="0.4">
      <c r="C44" s="50"/>
      <c r="D44" s="50"/>
      <c r="E44" s="50"/>
      <c r="F44" s="50"/>
      <c r="G44" s="50"/>
      <c r="H44" s="50"/>
      <c r="I44" s="50"/>
      <c r="L44" s="40" t="s">
        <v>270</v>
      </c>
    </row>
    <row r="45" spans="2:12" x14ac:dyDescent="0.4">
      <c r="L45" s="40" t="s">
        <v>33</v>
      </c>
    </row>
    <row r="46" spans="2:12" x14ac:dyDescent="0.4">
      <c r="L46" s="40" t="s">
        <v>34</v>
      </c>
    </row>
    <row r="47" spans="2:12" x14ac:dyDescent="0.4">
      <c r="L47" s="40" t="s">
        <v>35</v>
      </c>
    </row>
    <row r="48" spans="2:12" x14ac:dyDescent="0.4">
      <c r="L48" s="40" t="s">
        <v>36</v>
      </c>
    </row>
    <row r="49" spans="12:12" x14ac:dyDescent="0.4">
      <c r="L49" s="40" t="s">
        <v>37</v>
      </c>
    </row>
    <row r="50" spans="12:12" x14ac:dyDescent="0.4">
      <c r="L50" s="40" t="s">
        <v>38</v>
      </c>
    </row>
    <row r="51" spans="12:12" x14ac:dyDescent="0.4">
      <c r="L51" s="40" t="s">
        <v>39</v>
      </c>
    </row>
    <row r="52" spans="12:12" x14ac:dyDescent="0.4">
      <c r="L52" s="40" t="s">
        <v>40</v>
      </c>
    </row>
    <row r="53" spans="12:12" x14ac:dyDescent="0.4">
      <c r="L53" s="40" t="s">
        <v>41</v>
      </c>
    </row>
    <row r="54" spans="12:12" x14ac:dyDescent="0.4">
      <c r="L54" s="40" t="s">
        <v>42</v>
      </c>
    </row>
    <row r="55" spans="12:12" x14ac:dyDescent="0.4">
      <c r="L55" s="40" t="s">
        <v>43</v>
      </c>
    </row>
    <row r="56" spans="12:12" x14ac:dyDescent="0.4">
      <c r="L56" s="40" t="s">
        <v>44</v>
      </c>
    </row>
    <row r="57" spans="12:12" x14ac:dyDescent="0.4">
      <c r="L57" s="40" t="s">
        <v>45</v>
      </c>
    </row>
    <row r="58" spans="12:12" x14ac:dyDescent="0.4">
      <c r="L58" s="45" t="s">
        <v>46</v>
      </c>
    </row>
    <row r="59" spans="12:12" x14ac:dyDescent="0.4">
      <c r="L59" s="46" t="s">
        <v>47</v>
      </c>
    </row>
    <row r="60" spans="12:12" x14ac:dyDescent="0.4">
      <c r="L60" s="47" t="s">
        <v>48</v>
      </c>
    </row>
    <row r="61" spans="12:12" x14ac:dyDescent="0.4">
      <c r="L61" s="47" t="s">
        <v>49</v>
      </c>
    </row>
    <row r="62" spans="12:12" x14ac:dyDescent="0.4">
      <c r="L62" s="47" t="s">
        <v>50</v>
      </c>
    </row>
    <row r="63" spans="12:12" x14ac:dyDescent="0.4">
      <c r="L63" s="47" t="s">
        <v>51</v>
      </c>
    </row>
    <row r="64" spans="12:12" x14ac:dyDescent="0.4">
      <c r="L64" s="45" t="s">
        <v>52</v>
      </c>
    </row>
    <row r="65" spans="12:12" x14ac:dyDescent="0.4">
      <c r="L65" s="45" t="s">
        <v>53</v>
      </c>
    </row>
    <row r="66" spans="12:12" x14ac:dyDescent="0.4">
      <c r="L66" s="45" t="s">
        <v>54</v>
      </c>
    </row>
    <row r="67" spans="12:12" x14ac:dyDescent="0.4">
      <c r="L67" s="45" t="s">
        <v>271</v>
      </c>
    </row>
    <row r="68" spans="12:12" x14ac:dyDescent="0.4">
      <c r="L68" s="45" t="s">
        <v>272</v>
      </c>
    </row>
    <row r="69" spans="12:12" x14ac:dyDescent="0.4">
      <c r="L69" s="45" t="s">
        <v>273</v>
      </c>
    </row>
    <row r="70" spans="12:12" x14ac:dyDescent="0.4">
      <c r="L70" s="45" t="s">
        <v>274</v>
      </c>
    </row>
    <row r="71" spans="12:12" x14ac:dyDescent="0.4">
      <c r="L71" s="45" t="s">
        <v>57</v>
      </c>
    </row>
    <row r="72" spans="12:12" x14ac:dyDescent="0.4">
      <c r="L72" s="45" t="s">
        <v>59</v>
      </c>
    </row>
    <row r="73" spans="12:12" x14ac:dyDescent="0.4">
      <c r="L73" s="45" t="s">
        <v>276</v>
      </c>
    </row>
    <row r="74" spans="12:12" x14ac:dyDescent="0.4">
      <c r="L74" s="45" t="s">
        <v>277</v>
      </c>
    </row>
    <row r="75" spans="12:12" x14ac:dyDescent="0.4">
      <c r="L75" s="45" t="s">
        <v>278</v>
      </c>
    </row>
    <row r="76" spans="12:12" x14ac:dyDescent="0.4">
      <c r="L76" s="45" t="s">
        <v>279</v>
      </c>
    </row>
    <row r="77" spans="12:12" x14ac:dyDescent="0.4">
      <c r="L77" s="47" t="s">
        <v>280</v>
      </c>
    </row>
    <row r="78" spans="12:12" x14ac:dyDescent="0.4">
      <c r="L78" s="45" t="s">
        <v>281</v>
      </c>
    </row>
    <row r="79" spans="12:12" x14ac:dyDescent="0.4">
      <c r="L79" s="45" t="s">
        <v>60</v>
      </c>
    </row>
    <row r="80" spans="12:12" x14ac:dyDescent="0.4">
      <c r="L80" s="45" t="s">
        <v>61</v>
      </c>
    </row>
    <row r="81" spans="12:12" x14ac:dyDescent="0.4">
      <c r="L81" s="45" t="s">
        <v>62</v>
      </c>
    </row>
    <row r="82" spans="12:12" x14ac:dyDescent="0.4">
      <c r="L82" s="45" t="s">
        <v>63</v>
      </c>
    </row>
    <row r="83" spans="12:12" x14ac:dyDescent="0.4">
      <c r="L83" s="45" t="s">
        <v>64</v>
      </c>
    </row>
    <row r="84" spans="12:12" x14ac:dyDescent="0.4">
      <c r="L84" s="47" t="s">
        <v>65</v>
      </c>
    </row>
    <row r="85" spans="12:12" x14ac:dyDescent="0.4">
      <c r="L85" s="45" t="s">
        <v>66</v>
      </c>
    </row>
    <row r="86" spans="12:12" x14ac:dyDescent="0.4">
      <c r="L86" s="45" t="s">
        <v>67</v>
      </c>
    </row>
    <row r="87" spans="12:12" x14ac:dyDescent="0.4">
      <c r="L87" s="45" t="s">
        <v>68</v>
      </c>
    </row>
    <row r="88" spans="12:12" x14ac:dyDescent="0.4">
      <c r="L88" s="45" t="s">
        <v>69</v>
      </c>
    </row>
    <row r="89" spans="12:12" x14ac:dyDescent="0.4">
      <c r="L89" s="47" t="s">
        <v>70</v>
      </c>
    </row>
    <row r="90" spans="12:12" x14ac:dyDescent="0.4">
      <c r="L90" s="45" t="s">
        <v>71</v>
      </c>
    </row>
    <row r="91" spans="12:12" x14ac:dyDescent="0.4">
      <c r="L91" s="47" t="s">
        <v>72</v>
      </c>
    </row>
    <row r="92" spans="12:12" x14ac:dyDescent="0.4">
      <c r="L92" s="47" t="s">
        <v>73</v>
      </c>
    </row>
    <row r="93" spans="12:12" x14ac:dyDescent="0.4">
      <c r="L93" s="45" t="s">
        <v>74</v>
      </c>
    </row>
    <row r="94" spans="12:12" x14ac:dyDescent="0.4">
      <c r="L94" s="45" t="s">
        <v>75</v>
      </c>
    </row>
    <row r="95" spans="12:12" x14ac:dyDescent="0.4">
      <c r="L95" s="45" t="s">
        <v>76</v>
      </c>
    </row>
    <row r="96" spans="12:12" x14ac:dyDescent="0.4">
      <c r="L96" s="45" t="s">
        <v>77</v>
      </c>
    </row>
    <row r="97" spans="12:12" x14ac:dyDescent="0.4">
      <c r="L97" s="47" t="s">
        <v>78</v>
      </c>
    </row>
    <row r="98" spans="12:12" x14ac:dyDescent="0.4">
      <c r="L98" s="45" t="s">
        <v>80</v>
      </c>
    </row>
    <row r="99" spans="12:12" x14ac:dyDescent="0.4">
      <c r="L99" s="45" t="s">
        <v>81</v>
      </c>
    </row>
    <row r="100" spans="12:12" x14ac:dyDescent="0.4">
      <c r="L100" s="45" t="s">
        <v>82</v>
      </c>
    </row>
    <row r="101" spans="12:12" x14ac:dyDescent="0.4">
      <c r="L101" s="45" t="s">
        <v>83</v>
      </c>
    </row>
    <row r="102" spans="12:12" x14ac:dyDescent="0.4">
      <c r="L102" s="45" t="s">
        <v>84</v>
      </c>
    </row>
    <row r="103" spans="12:12" x14ac:dyDescent="0.4">
      <c r="L103" s="45" t="s">
        <v>85</v>
      </c>
    </row>
    <row r="104" spans="12:12" x14ac:dyDescent="0.4">
      <c r="L104" s="47" t="s">
        <v>86</v>
      </c>
    </row>
    <row r="105" spans="12:12" x14ac:dyDescent="0.4">
      <c r="L105" s="45" t="s">
        <v>87</v>
      </c>
    </row>
    <row r="106" spans="12:12" x14ac:dyDescent="0.4">
      <c r="L106" s="45" t="s">
        <v>88</v>
      </c>
    </row>
    <row r="107" spans="12:12" x14ac:dyDescent="0.4">
      <c r="L107" s="45" t="s">
        <v>89</v>
      </c>
    </row>
    <row r="108" spans="12:12" x14ac:dyDescent="0.4">
      <c r="L108" s="45" t="s">
        <v>282</v>
      </c>
    </row>
    <row r="109" spans="12:12" x14ac:dyDescent="0.4">
      <c r="L109" s="45" t="s">
        <v>90</v>
      </c>
    </row>
    <row r="110" spans="12:12" x14ac:dyDescent="0.4">
      <c r="L110" s="45" t="s">
        <v>91</v>
      </c>
    </row>
    <row r="111" spans="12:12" x14ac:dyDescent="0.4">
      <c r="L111" s="45" t="s">
        <v>92</v>
      </c>
    </row>
    <row r="112" spans="12:12" x14ac:dyDescent="0.4">
      <c r="L112" s="45" t="s">
        <v>93</v>
      </c>
    </row>
    <row r="113" spans="12:12" x14ac:dyDescent="0.4">
      <c r="L113" s="45" t="s">
        <v>94</v>
      </c>
    </row>
    <row r="114" spans="12:12" x14ac:dyDescent="0.4">
      <c r="L114" s="45" t="s">
        <v>95</v>
      </c>
    </row>
    <row r="115" spans="12:12" x14ac:dyDescent="0.4">
      <c r="L115" s="45" t="s">
        <v>96</v>
      </c>
    </row>
    <row r="116" spans="12:12" x14ac:dyDescent="0.4">
      <c r="L116" s="45" t="s">
        <v>97</v>
      </c>
    </row>
    <row r="117" spans="12:12" x14ac:dyDescent="0.4">
      <c r="L117" s="45" t="s">
        <v>98</v>
      </c>
    </row>
    <row r="118" spans="12:12" x14ac:dyDescent="0.4">
      <c r="L118" s="45" t="s">
        <v>283</v>
      </c>
    </row>
    <row r="119" spans="12:12" x14ac:dyDescent="0.4">
      <c r="L119" s="45" t="s">
        <v>99</v>
      </c>
    </row>
    <row r="120" spans="12:12" x14ac:dyDescent="0.4">
      <c r="L120" s="45" t="s">
        <v>100</v>
      </c>
    </row>
    <row r="121" spans="12:12" x14ac:dyDescent="0.4">
      <c r="L121" s="47" t="s">
        <v>101</v>
      </c>
    </row>
    <row r="122" spans="12:12" x14ac:dyDescent="0.4">
      <c r="L122" s="45" t="s">
        <v>102</v>
      </c>
    </row>
    <row r="123" spans="12:12" x14ac:dyDescent="0.4">
      <c r="L123" s="45" t="s">
        <v>103</v>
      </c>
    </row>
    <row r="124" spans="12:12" x14ac:dyDescent="0.4">
      <c r="L124" s="45" t="s">
        <v>104</v>
      </c>
    </row>
    <row r="125" spans="12:12" x14ac:dyDescent="0.4">
      <c r="L125" s="45" t="s">
        <v>105</v>
      </c>
    </row>
    <row r="126" spans="12:12" x14ac:dyDescent="0.4">
      <c r="L126" s="45" t="s">
        <v>106</v>
      </c>
    </row>
    <row r="127" spans="12:12" x14ac:dyDescent="0.4">
      <c r="L127" s="47" t="s">
        <v>107</v>
      </c>
    </row>
    <row r="128" spans="12:12" x14ac:dyDescent="0.4">
      <c r="L128" s="45" t="s">
        <v>108</v>
      </c>
    </row>
    <row r="129" spans="12:12" x14ac:dyDescent="0.4">
      <c r="L129" s="45" t="s">
        <v>110</v>
      </c>
    </row>
    <row r="130" spans="12:12" x14ac:dyDescent="0.4">
      <c r="L130" s="47" t="s">
        <v>111</v>
      </c>
    </row>
    <row r="131" spans="12:12" x14ac:dyDescent="0.4">
      <c r="L131" s="45" t="s">
        <v>112</v>
      </c>
    </row>
    <row r="132" spans="12:12" x14ac:dyDescent="0.4">
      <c r="L132" s="45" t="s">
        <v>113</v>
      </c>
    </row>
    <row r="133" spans="12:12" x14ac:dyDescent="0.4">
      <c r="L133" s="47" t="s">
        <v>114</v>
      </c>
    </row>
    <row r="134" spans="12:12" x14ac:dyDescent="0.4">
      <c r="L134" s="45" t="s">
        <v>115</v>
      </c>
    </row>
    <row r="135" spans="12:12" x14ac:dyDescent="0.4">
      <c r="L135" s="47" t="s">
        <v>116</v>
      </c>
    </row>
    <row r="136" spans="12:12" x14ac:dyDescent="0.4">
      <c r="L136" s="45" t="s">
        <v>117</v>
      </c>
    </row>
    <row r="137" spans="12:12" x14ac:dyDescent="0.4">
      <c r="L137" s="45" t="s">
        <v>13</v>
      </c>
    </row>
    <row r="138" spans="12:12" x14ac:dyDescent="0.4">
      <c r="L138" s="45" t="s">
        <v>118</v>
      </c>
    </row>
    <row r="139" spans="12:12" x14ac:dyDescent="0.4">
      <c r="L139" s="45" t="s">
        <v>119</v>
      </c>
    </row>
    <row r="140" spans="12:12" x14ac:dyDescent="0.4">
      <c r="L140" s="45" t="s">
        <v>120</v>
      </c>
    </row>
    <row r="141" spans="12:12" x14ac:dyDescent="0.4">
      <c r="L141" s="45" t="s">
        <v>121</v>
      </c>
    </row>
    <row r="142" spans="12:12" x14ac:dyDescent="0.4">
      <c r="L142" s="45" t="s">
        <v>122</v>
      </c>
    </row>
    <row r="143" spans="12:12" x14ac:dyDescent="0.4">
      <c r="L143" s="45" t="s">
        <v>123</v>
      </c>
    </row>
    <row r="144" spans="12:12" x14ac:dyDescent="0.4">
      <c r="L144" s="47" t="s">
        <v>124</v>
      </c>
    </row>
    <row r="145" spans="12:12" x14ac:dyDescent="0.4">
      <c r="L145" s="45" t="s">
        <v>125</v>
      </c>
    </row>
    <row r="146" spans="12:12" x14ac:dyDescent="0.4">
      <c r="L146" s="45" t="s">
        <v>126</v>
      </c>
    </row>
    <row r="147" spans="12:12" x14ac:dyDescent="0.4">
      <c r="L147" s="45" t="s">
        <v>127</v>
      </c>
    </row>
    <row r="148" spans="12:12" x14ac:dyDescent="0.4">
      <c r="L148" s="47" t="s">
        <v>128</v>
      </c>
    </row>
    <row r="149" spans="12:12" x14ac:dyDescent="0.4">
      <c r="L149" s="45" t="s">
        <v>129</v>
      </c>
    </row>
    <row r="150" spans="12:12" x14ac:dyDescent="0.4">
      <c r="L150" s="47" t="s">
        <v>130</v>
      </c>
    </row>
    <row r="151" spans="12:12" x14ac:dyDescent="0.4">
      <c r="L151" s="47" t="s">
        <v>131</v>
      </c>
    </row>
    <row r="152" spans="12:12" x14ac:dyDescent="0.4">
      <c r="L152" s="45" t="s">
        <v>132</v>
      </c>
    </row>
    <row r="153" spans="12:12" x14ac:dyDescent="0.4">
      <c r="L153" s="47" t="s">
        <v>133</v>
      </c>
    </row>
    <row r="154" spans="12:12" x14ac:dyDescent="0.4">
      <c r="L154" s="47" t="s">
        <v>134</v>
      </c>
    </row>
    <row r="155" spans="12:12" x14ac:dyDescent="0.4">
      <c r="L155" s="47" t="s">
        <v>135</v>
      </c>
    </row>
    <row r="156" spans="12:12" x14ac:dyDescent="0.4">
      <c r="L156" s="45" t="s">
        <v>136</v>
      </c>
    </row>
    <row r="157" spans="12:12" x14ac:dyDescent="0.4">
      <c r="L157" s="47" t="s">
        <v>137</v>
      </c>
    </row>
    <row r="158" spans="12:12" x14ac:dyDescent="0.4">
      <c r="L158" s="45" t="s">
        <v>138</v>
      </c>
    </row>
    <row r="159" spans="12:12" x14ac:dyDescent="0.4">
      <c r="L159" s="45" t="s">
        <v>139</v>
      </c>
    </row>
    <row r="160" spans="12:12" x14ac:dyDescent="0.4">
      <c r="L160" s="45" t="s">
        <v>140</v>
      </c>
    </row>
    <row r="161" spans="12:12" x14ac:dyDescent="0.4">
      <c r="L161" s="47" t="s">
        <v>141</v>
      </c>
    </row>
    <row r="162" spans="12:12" x14ac:dyDescent="0.4">
      <c r="L162" s="47" t="s">
        <v>142</v>
      </c>
    </row>
    <row r="163" spans="12:12" x14ac:dyDescent="0.4">
      <c r="L163" s="45" t="s">
        <v>143</v>
      </c>
    </row>
    <row r="164" spans="12:12" x14ac:dyDescent="0.4">
      <c r="L164" s="45" t="s">
        <v>144</v>
      </c>
    </row>
    <row r="165" spans="12:12" x14ac:dyDescent="0.4">
      <c r="L165" s="47" t="s">
        <v>145</v>
      </c>
    </row>
    <row r="166" spans="12:12" x14ac:dyDescent="0.4">
      <c r="L166" s="46" t="s">
        <v>146</v>
      </c>
    </row>
    <row r="167" spans="12:12" x14ac:dyDescent="0.4">
      <c r="L167" s="47" t="s">
        <v>147</v>
      </c>
    </row>
    <row r="168" spans="12:12" x14ac:dyDescent="0.4">
      <c r="L168" s="47" t="s">
        <v>148</v>
      </c>
    </row>
    <row r="169" spans="12:12" x14ac:dyDescent="0.4">
      <c r="L169" s="47" t="s">
        <v>149</v>
      </c>
    </row>
    <row r="170" spans="12:12" x14ac:dyDescent="0.4">
      <c r="L170" s="45" t="s">
        <v>150</v>
      </c>
    </row>
    <row r="171" spans="12:12" x14ac:dyDescent="0.4">
      <c r="L171" s="45" t="s">
        <v>151</v>
      </c>
    </row>
    <row r="172" spans="12:12" x14ac:dyDescent="0.4">
      <c r="L172" s="45" t="s">
        <v>152</v>
      </c>
    </row>
    <row r="173" spans="12:12" x14ac:dyDescent="0.4">
      <c r="L173" s="45" t="s">
        <v>153</v>
      </c>
    </row>
    <row r="174" spans="12:12" x14ac:dyDescent="0.4">
      <c r="L174" s="47" t="s">
        <v>154</v>
      </c>
    </row>
    <row r="175" spans="12:12" x14ac:dyDescent="0.4">
      <c r="L175" s="47" t="s">
        <v>10</v>
      </c>
    </row>
    <row r="176" spans="12:12" x14ac:dyDescent="0.4">
      <c r="L176" s="47" t="s">
        <v>155</v>
      </c>
    </row>
    <row r="177" spans="12:12" x14ac:dyDescent="0.4">
      <c r="L177" s="47" t="s">
        <v>156</v>
      </c>
    </row>
    <row r="178" spans="12:12" x14ac:dyDescent="0.4">
      <c r="L178" s="47" t="s">
        <v>157</v>
      </c>
    </row>
    <row r="179" spans="12:12" x14ac:dyDescent="0.4">
      <c r="L179" s="47" t="s">
        <v>158</v>
      </c>
    </row>
    <row r="180" spans="12:12" x14ac:dyDescent="0.4">
      <c r="L180" s="45" t="s">
        <v>159</v>
      </c>
    </row>
    <row r="181" spans="12:12" x14ac:dyDescent="0.4">
      <c r="L181" s="45" t="s">
        <v>160</v>
      </c>
    </row>
    <row r="182" spans="12:12" x14ac:dyDescent="0.4">
      <c r="L182" s="45" t="s">
        <v>162</v>
      </c>
    </row>
    <row r="183" spans="12:12" x14ac:dyDescent="0.4">
      <c r="L183" s="45" t="s">
        <v>163</v>
      </c>
    </row>
    <row r="184" spans="12:12" x14ac:dyDescent="0.4">
      <c r="L184" s="45" t="s">
        <v>164</v>
      </c>
    </row>
    <row r="185" spans="12:12" x14ac:dyDescent="0.4">
      <c r="L185" s="45" t="s">
        <v>165</v>
      </c>
    </row>
    <row r="186" spans="12:12" x14ac:dyDescent="0.4">
      <c r="L186" s="45" t="s">
        <v>166</v>
      </c>
    </row>
    <row r="187" spans="12:12" x14ac:dyDescent="0.4">
      <c r="L187" s="45" t="s">
        <v>167</v>
      </c>
    </row>
    <row r="188" spans="12:12" x14ac:dyDescent="0.4">
      <c r="L188" s="40" t="s">
        <v>168</v>
      </c>
    </row>
    <row r="189" spans="12:12" x14ac:dyDescent="0.4">
      <c r="L189" s="40" t="s">
        <v>169</v>
      </c>
    </row>
    <row r="190" spans="12:12" x14ac:dyDescent="0.4">
      <c r="L190" s="40" t="s">
        <v>284</v>
      </c>
    </row>
    <row r="191" spans="12:12" x14ac:dyDescent="0.4">
      <c r="L191" s="40" t="s">
        <v>170</v>
      </c>
    </row>
    <row r="192" spans="12:12" x14ac:dyDescent="0.4">
      <c r="L192" s="40" t="s">
        <v>171</v>
      </c>
    </row>
    <row r="193" spans="12:12" x14ac:dyDescent="0.4">
      <c r="L193" s="40" t="s">
        <v>172</v>
      </c>
    </row>
    <row r="194" spans="12:12" x14ac:dyDescent="0.4">
      <c r="L194" s="40" t="s">
        <v>173</v>
      </c>
    </row>
    <row r="195" spans="12:12" x14ac:dyDescent="0.4">
      <c r="L195" s="40" t="s">
        <v>174</v>
      </c>
    </row>
    <row r="196" spans="12:12" x14ac:dyDescent="0.4">
      <c r="L196" s="40" t="s">
        <v>175</v>
      </c>
    </row>
    <row r="197" spans="12:12" x14ac:dyDescent="0.4">
      <c r="L197" s="40" t="s">
        <v>176</v>
      </c>
    </row>
    <row r="198" spans="12:12" x14ac:dyDescent="0.4">
      <c r="L198" s="40" t="s">
        <v>177</v>
      </c>
    </row>
    <row r="199" spans="12:12" x14ac:dyDescent="0.4">
      <c r="L199" s="40" t="s">
        <v>178</v>
      </c>
    </row>
    <row r="200" spans="12:12" x14ac:dyDescent="0.4">
      <c r="L200" s="40" t="s">
        <v>179</v>
      </c>
    </row>
    <row r="201" spans="12:12" x14ac:dyDescent="0.4">
      <c r="L201" s="40" t="s">
        <v>180</v>
      </c>
    </row>
    <row r="202" spans="12:12" x14ac:dyDescent="0.4">
      <c r="L202" s="40" t="s">
        <v>181</v>
      </c>
    </row>
    <row r="203" spans="12:12" x14ac:dyDescent="0.4">
      <c r="L203" s="40" t="s">
        <v>182</v>
      </c>
    </row>
    <row r="204" spans="12:12" x14ac:dyDescent="0.4">
      <c r="L204" s="40" t="s">
        <v>183</v>
      </c>
    </row>
    <row r="205" spans="12:12" x14ac:dyDescent="0.4">
      <c r="L205" s="40" t="s">
        <v>184</v>
      </c>
    </row>
    <row r="206" spans="12:12" x14ac:dyDescent="0.4">
      <c r="L206" s="40" t="s">
        <v>185</v>
      </c>
    </row>
    <row r="207" spans="12:12" x14ac:dyDescent="0.4">
      <c r="L207" s="40" t="s">
        <v>186</v>
      </c>
    </row>
    <row r="208" spans="12:12" x14ac:dyDescent="0.4">
      <c r="L208" s="40" t="s">
        <v>187</v>
      </c>
    </row>
    <row r="209" spans="12:12" x14ac:dyDescent="0.4">
      <c r="L209" s="40" t="s">
        <v>188</v>
      </c>
    </row>
    <row r="210" spans="12:12" x14ac:dyDescent="0.4">
      <c r="L210" s="40" t="s">
        <v>189</v>
      </c>
    </row>
    <row r="211" spans="12:12" x14ac:dyDescent="0.4">
      <c r="L211" s="40" t="s">
        <v>190</v>
      </c>
    </row>
    <row r="212" spans="12:12" x14ac:dyDescent="0.4">
      <c r="L212" s="40" t="s">
        <v>191</v>
      </c>
    </row>
    <row r="213" spans="12:12" x14ac:dyDescent="0.4">
      <c r="L213" s="40" t="s">
        <v>9</v>
      </c>
    </row>
    <row r="214" spans="12:12" x14ac:dyDescent="0.4">
      <c r="L214" s="40" t="s">
        <v>11</v>
      </c>
    </row>
    <row r="215" spans="12:12" x14ac:dyDescent="0.4">
      <c r="L215" s="40" t="s">
        <v>192</v>
      </c>
    </row>
    <row r="216" spans="12:12" x14ac:dyDescent="0.4">
      <c r="L216" s="40" t="s">
        <v>194</v>
      </c>
    </row>
    <row r="217" spans="12:12" x14ac:dyDescent="0.4">
      <c r="L217" s="40" t="s">
        <v>196</v>
      </c>
    </row>
    <row r="218" spans="12:12" x14ac:dyDescent="0.4">
      <c r="L218" s="40" t="s">
        <v>197</v>
      </c>
    </row>
    <row r="219" spans="12:12" x14ac:dyDescent="0.4">
      <c r="L219" s="40" t="s">
        <v>198</v>
      </c>
    </row>
    <row r="220" spans="12:12" x14ac:dyDescent="0.4">
      <c r="L220" s="40" t="s">
        <v>199</v>
      </c>
    </row>
    <row r="221" spans="12:12" x14ac:dyDescent="0.4">
      <c r="L221" s="40" t="s">
        <v>200</v>
      </c>
    </row>
    <row r="222" spans="12:12" x14ac:dyDescent="0.4">
      <c r="L222" s="40" t="s">
        <v>201</v>
      </c>
    </row>
    <row r="223" spans="12:12" x14ac:dyDescent="0.4">
      <c r="L223" s="40" t="s">
        <v>202</v>
      </c>
    </row>
    <row r="224" spans="12:12" x14ac:dyDescent="0.4">
      <c r="L224" s="40" t="s">
        <v>203</v>
      </c>
    </row>
    <row r="225" spans="12:12" x14ac:dyDescent="0.4">
      <c r="L225" s="40" t="s">
        <v>204</v>
      </c>
    </row>
    <row r="226" spans="12:12" x14ac:dyDescent="0.4">
      <c r="L226" s="40" t="s">
        <v>205</v>
      </c>
    </row>
    <row r="227" spans="12:12" x14ac:dyDescent="0.4">
      <c r="L227" s="40" t="s">
        <v>8</v>
      </c>
    </row>
    <row r="228" spans="12:12" x14ac:dyDescent="0.4">
      <c r="L228" s="40" t="s">
        <v>206</v>
      </c>
    </row>
    <row r="229" spans="12:12" x14ac:dyDescent="0.4">
      <c r="L229" s="40" t="s">
        <v>208</v>
      </c>
    </row>
    <row r="230" spans="12:12" x14ac:dyDescent="0.4">
      <c r="L230" s="40" t="s">
        <v>209</v>
      </c>
    </row>
    <row r="231" spans="12:12" x14ac:dyDescent="0.4">
      <c r="L231" s="40" t="s">
        <v>210</v>
      </c>
    </row>
    <row r="232" spans="12:12" x14ac:dyDescent="0.4">
      <c r="L232" s="40" t="s">
        <v>231</v>
      </c>
    </row>
    <row r="233" spans="12:12" x14ac:dyDescent="0.4">
      <c r="L233" s="40" t="s">
        <v>232</v>
      </c>
    </row>
    <row r="234" spans="12:12" x14ac:dyDescent="0.4">
      <c r="L234" s="40" t="s">
        <v>212</v>
      </c>
    </row>
    <row r="235" spans="12:12" x14ac:dyDescent="0.4">
      <c r="L235" s="40" t="s">
        <v>213</v>
      </c>
    </row>
    <row r="236" spans="12:12" x14ac:dyDescent="0.4">
      <c r="L236" s="40" t="s">
        <v>214</v>
      </c>
    </row>
    <row r="237" spans="12:12" x14ac:dyDescent="0.4">
      <c r="L237" s="40" t="s">
        <v>215</v>
      </c>
    </row>
    <row r="238" spans="12:12" x14ac:dyDescent="0.4">
      <c r="L238" s="40" t="s">
        <v>233</v>
      </c>
    </row>
    <row r="239" spans="12:12" x14ac:dyDescent="0.4">
      <c r="L239" s="40" t="s">
        <v>217</v>
      </c>
    </row>
    <row r="240" spans="12:12" x14ac:dyDescent="0.4">
      <c r="L240" s="40" t="s">
        <v>218</v>
      </c>
    </row>
    <row r="241" spans="12:12" x14ac:dyDescent="0.4">
      <c r="L241" s="40" t="s">
        <v>219</v>
      </c>
    </row>
    <row r="242" spans="12:12" x14ac:dyDescent="0.4">
      <c r="L242" s="40" t="s">
        <v>220</v>
      </c>
    </row>
    <row r="243" spans="12:12" x14ac:dyDescent="0.4">
      <c r="L243" s="40" t="s">
        <v>222</v>
      </c>
    </row>
  </sheetData>
  <sheetProtection algorithmName="SHA-512" hashValue="3o54N/cM4gWF6UkiG/QJzaNWLiop+8nKhj1kVgFLTGuDNddguGxhzizsOC2JtpzJvyuEOfYCUucH7J/I05b9bw==" saltValue="132/F1gTB93ZE1ticPT0vw==" spinCount="100000" sheet="1" objects="1" scenarios="1"/>
  <sortState xmlns:xlrd2="http://schemas.microsoft.com/office/spreadsheetml/2017/richdata2" ref="L18:L243">
    <sortCondition ref="L18:L243"/>
  </sortState>
  <mergeCells count="14">
    <mergeCell ref="C36:H36"/>
    <mergeCell ref="C40:I44"/>
    <mergeCell ref="D17:F17"/>
    <mergeCell ref="A1:D1"/>
    <mergeCell ref="D10:G10"/>
    <mergeCell ref="D11:G11"/>
    <mergeCell ref="D12:G12"/>
    <mergeCell ref="D13:G13"/>
    <mergeCell ref="D14:G14"/>
    <mergeCell ref="B10:C10"/>
    <mergeCell ref="B11:C11"/>
    <mergeCell ref="B12:C12"/>
    <mergeCell ref="B13:C13"/>
    <mergeCell ref="B14:C14"/>
  </mergeCells>
  <phoneticPr fontId="1"/>
  <dataValidations count="2">
    <dataValidation type="list" allowBlank="1" showInputMessage="1" showErrorMessage="1" sqref="G19:G34 G37" xr:uid="{5129B1A8-FE6F-466E-BAB8-6D9C5A360749}">
      <formula1>$K$2:$K$2</formula1>
    </dataValidation>
    <dataValidation type="whole" allowBlank="1" showInputMessage="1" showErrorMessage="1" error="Please enter from 1 to 100" sqref="H19:H34 H37" xr:uid="{83DD8322-5DD6-466C-896B-D7221E515919}">
      <formula1>1</formula1>
      <formula2>100</formula2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DF8FAD19-D576-4F1D-B3B1-DED0076CCD45}">
            <xm:f>NOT(ISERROR(SEARCH("exceed",D11)))</xm:f>
            <xm:f>"exceed"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D11:D15</xm:sqref>
        </x14:conditionalFormatting>
        <x14:conditionalFormatting xmlns:xm="http://schemas.microsoft.com/office/excel/2006/main">
          <x14:cfRule type="containsText" priority="2" operator="containsText" id="{E8B916BB-59A2-4171-A8E1-FD3DE2074B95}">
            <xm:f>NOT(ISERROR(SEARCH("給電能力超過",D11)))</xm:f>
            <xm:f>"給電能力超過"</xm:f>
            <x14:dxf>
              <font>
                <color rgb="FFC00000"/>
              </font>
              <fill>
                <patternFill>
                  <bgColor rgb="FFFFC7CE"/>
                </patternFill>
              </fill>
            </x14:dxf>
          </x14:cfRule>
          <xm:sqref>D11:D15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E6E1F1-AB35-4FF5-9A55-DE07320226C9}">
          <x14:formula1>
            <xm:f>'Camera list'!$C$2:$C$226</xm:f>
          </x14:formula1>
          <xm:sqref>L18:L243 C37 C19:C34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M315"/>
  <sheetViews>
    <sheetView zoomScale="85" zoomScaleNormal="85" workbookViewId="0">
      <selection activeCell="C51" sqref="C51"/>
    </sheetView>
  </sheetViews>
  <sheetFormatPr defaultRowHeight="18.75" x14ac:dyDescent="0.4"/>
  <cols>
    <col min="1" max="1" width="10.5" bestFit="1" customWidth="1"/>
    <col min="2" max="2" width="8.625" customWidth="1"/>
    <col min="3" max="3" width="15.375" bestFit="1" customWidth="1"/>
    <col min="4" max="4" width="26.25" bestFit="1" customWidth="1"/>
    <col min="9" max="9" width="7.875" bestFit="1" customWidth="1"/>
    <col min="10" max="10" width="12.375" customWidth="1"/>
    <col min="13" max="13" width="14.25" bestFit="1" customWidth="1"/>
  </cols>
  <sheetData>
    <row r="1" spans="3:13" x14ac:dyDescent="0.4">
      <c r="I1" t="s">
        <v>259</v>
      </c>
      <c r="J1" t="s">
        <v>260</v>
      </c>
      <c r="K1" t="s">
        <v>261</v>
      </c>
      <c r="L1" t="s">
        <v>262</v>
      </c>
    </row>
    <row r="2" spans="3:13" x14ac:dyDescent="0.4">
      <c r="C2" t="s">
        <v>14</v>
      </c>
      <c r="D2" t="s">
        <v>15</v>
      </c>
      <c r="E2" t="s">
        <v>0</v>
      </c>
      <c r="F2" t="s">
        <v>16</v>
      </c>
      <c r="G2" s="11">
        <v>54</v>
      </c>
      <c r="H2" s="12">
        <v>470</v>
      </c>
      <c r="I2" s="13">
        <v>25.38</v>
      </c>
      <c r="J2" s="13">
        <v>25</v>
      </c>
      <c r="K2" s="13">
        <v>25.38</v>
      </c>
    </row>
    <row r="3" spans="3:13" x14ac:dyDescent="0.4">
      <c r="C3" t="s">
        <v>17</v>
      </c>
      <c r="D3" t="s">
        <v>15</v>
      </c>
      <c r="E3" t="s">
        <v>0</v>
      </c>
      <c r="F3" t="s">
        <v>16</v>
      </c>
      <c r="G3" s="11">
        <v>54</v>
      </c>
      <c r="H3" s="12">
        <v>470</v>
      </c>
      <c r="I3" s="13">
        <v>25.38</v>
      </c>
      <c r="J3" s="13">
        <v>25</v>
      </c>
      <c r="K3" s="13">
        <v>25.38</v>
      </c>
    </row>
    <row r="4" spans="3:13" x14ac:dyDescent="0.4">
      <c r="C4" t="s">
        <v>12</v>
      </c>
      <c r="D4" t="s">
        <v>15</v>
      </c>
      <c r="E4" t="s">
        <v>0</v>
      </c>
      <c r="F4" t="s">
        <v>16</v>
      </c>
      <c r="G4" s="11">
        <v>54</v>
      </c>
      <c r="H4" s="12">
        <v>470</v>
      </c>
      <c r="I4" s="13">
        <v>25.38</v>
      </c>
      <c r="J4" s="13">
        <v>25</v>
      </c>
      <c r="K4" s="13">
        <v>25.38</v>
      </c>
    </row>
    <row r="5" spans="3:13" x14ac:dyDescent="0.4">
      <c r="C5" t="s">
        <v>18</v>
      </c>
      <c r="D5" t="s">
        <v>15</v>
      </c>
      <c r="E5" t="s">
        <v>0</v>
      </c>
      <c r="F5" t="s">
        <v>16</v>
      </c>
      <c r="G5" s="11">
        <v>54</v>
      </c>
      <c r="H5" s="12">
        <v>470</v>
      </c>
      <c r="I5" s="13">
        <v>25.38</v>
      </c>
      <c r="J5" s="13">
        <v>25</v>
      </c>
      <c r="K5" s="13">
        <v>25.38</v>
      </c>
    </row>
    <row r="6" spans="3:13" x14ac:dyDescent="0.4">
      <c r="C6" t="s">
        <v>19</v>
      </c>
      <c r="D6" t="s">
        <v>15</v>
      </c>
      <c r="E6" t="s">
        <v>0</v>
      </c>
      <c r="F6" t="s">
        <v>16</v>
      </c>
      <c r="G6" s="11">
        <v>54</v>
      </c>
      <c r="H6" s="12">
        <v>470</v>
      </c>
      <c r="I6" s="13">
        <v>25.38</v>
      </c>
      <c r="J6" s="13">
        <v>25</v>
      </c>
      <c r="K6" s="13">
        <v>25.38</v>
      </c>
    </row>
    <row r="7" spans="3:13" x14ac:dyDescent="0.4">
      <c r="C7" t="s">
        <v>256</v>
      </c>
      <c r="D7" t="s">
        <v>15</v>
      </c>
      <c r="E7" t="s">
        <v>0</v>
      </c>
      <c r="F7" t="s">
        <v>16</v>
      </c>
      <c r="G7" s="11">
        <v>54</v>
      </c>
      <c r="H7" s="12">
        <v>350</v>
      </c>
      <c r="I7" s="13">
        <f>G7*H7/1000</f>
        <v>18.899999999999999</v>
      </c>
      <c r="J7" s="13">
        <v>18.899999999999999</v>
      </c>
      <c r="K7" s="13">
        <v>18.899999999999999</v>
      </c>
      <c r="M7" s="65" t="s">
        <v>265</v>
      </c>
    </row>
    <row r="8" spans="3:13" x14ac:dyDescent="0.4">
      <c r="C8" t="s">
        <v>257</v>
      </c>
      <c r="D8" t="s">
        <v>15</v>
      </c>
      <c r="E8" t="s">
        <v>0</v>
      </c>
      <c r="F8" t="s">
        <v>16</v>
      </c>
      <c r="G8" s="11">
        <v>54</v>
      </c>
      <c r="H8" s="12">
        <v>350</v>
      </c>
      <c r="I8" s="13">
        <f>G8*H8/1000</f>
        <v>18.899999999999999</v>
      </c>
      <c r="J8" s="13">
        <v>18.899999999999999</v>
      </c>
      <c r="K8" s="13">
        <v>18.899999999999999</v>
      </c>
      <c r="M8" s="65" t="s">
        <v>265</v>
      </c>
    </row>
    <row r="9" spans="3:13" x14ac:dyDescent="0.4">
      <c r="C9" t="s">
        <v>258</v>
      </c>
      <c r="D9" t="s">
        <v>15</v>
      </c>
      <c r="E9" t="s">
        <v>0</v>
      </c>
      <c r="F9" t="s">
        <v>16</v>
      </c>
      <c r="G9" s="11">
        <v>54</v>
      </c>
      <c r="H9" s="12">
        <v>470</v>
      </c>
      <c r="I9" s="13">
        <v>25.38</v>
      </c>
      <c r="J9" s="13">
        <v>25.4</v>
      </c>
      <c r="K9" s="13">
        <v>25.4</v>
      </c>
      <c r="L9" t="s">
        <v>7</v>
      </c>
      <c r="M9" s="65" t="s">
        <v>265</v>
      </c>
    </row>
    <row r="10" spans="3:13" x14ac:dyDescent="0.4">
      <c r="C10" t="s">
        <v>20</v>
      </c>
      <c r="D10" t="s">
        <v>15</v>
      </c>
      <c r="E10" t="s">
        <v>0</v>
      </c>
      <c r="F10" t="s">
        <v>16</v>
      </c>
      <c r="G10" s="11">
        <v>54</v>
      </c>
      <c r="H10" s="12">
        <v>470</v>
      </c>
      <c r="I10" s="13">
        <v>25.38</v>
      </c>
      <c r="J10" s="13">
        <v>25.4</v>
      </c>
      <c r="K10" s="13">
        <v>25.4</v>
      </c>
      <c r="L10" t="s">
        <v>7</v>
      </c>
    </row>
    <row r="11" spans="3:13" x14ac:dyDescent="0.4">
      <c r="C11" t="s">
        <v>21</v>
      </c>
      <c r="D11" t="s">
        <v>15</v>
      </c>
      <c r="E11" t="s">
        <v>0</v>
      </c>
      <c r="F11" t="s">
        <v>16</v>
      </c>
      <c r="G11" s="11">
        <v>54</v>
      </c>
      <c r="H11" s="12">
        <v>470</v>
      </c>
      <c r="I11" s="13">
        <v>25.38</v>
      </c>
      <c r="J11" s="13">
        <v>25.4</v>
      </c>
      <c r="K11" s="13">
        <v>25.4</v>
      </c>
      <c r="L11" t="s">
        <v>7</v>
      </c>
    </row>
    <row r="12" spans="3:13" x14ac:dyDescent="0.4">
      <c r="C12" t="s">
        <v>22</v>
      </c>
      <c r="D12" t="s">
        <v>15</v>
      </c>
      <c r="E12" t="s">
        <v>0</v>
      </c>
      <c r="F12" t="s">
        <v>16</v>
      </c>
      <c r="G12" s="11">
        <v>54</v>
      </c>
      <c r="H12" s="12">
        <v>470</v>
      </c>
      <c r="I12" s="13">
        <v>25.38</v>
      </c>
      <c r="J12" s="13">
        <v>25.4</v>
      </c>
      <c r="K12" s="13">
        <v>25.4</v>
      </c>
      <c r="L12" t="s">
        <v>7</v>
      </c>
    </row>
    <row r="13" spans="3:13" x14ac:dyDescent="0.4">
      <c r="C13" t="s">
        <v>263</v>
      </c>
      <c r="D13" t="s">
        <v>15</v>
      </c>
      <c r="E13" t="s">
        <v>0</v>
      </c>
      <c r="F13" t="s">
        <v>16</v>
      </c>
      <c r="G13" s="11">
        <v>54</v>
      </c>
      <c r="H13" s="12">
        <v>470</v>
      </c>
      <c r="I13" s="13">
        <v>25.38</v>
      </c>
      <c r="J13" s="13">
        <v>25.4</v>
      </c>
      <c r="K13" s="13">
        <v>25.4</v>
      </c>
      <c r="L13" t="s">
        <v>7</v>
      </c>
      <c r="M13" s="65" t="s">
        <v>265</v>
      </c>
    </row>
    <row r="14" spans="3:13" x14ac:dyDescent="0.4">
      <c r="C14" t="s">
        <v>264</v>
      </c>
      <c r="D14" t="s">
        <v>15</v>
      </c>
      <c r="E14" t="s">
        <v>0</v>
      </c>
      <c r="F14" t="s">
        <v>16</v>
      </c>
      <c r="G14" s="11">
        <v>54</v>
      </c>
      <c r="H14" s="12">
        <v>470</v>
      </c>
      <c r="I14" s="13">
        <v>25.38</v>
      </c>
      <c r="J14" s="13">
        <v>25.4</v>
      </c>
      <c r="K14" s="13">
        <v>25.4</v>
      </c>
      <c r="L14" t="s">
        <v>7</v>
      </c>
      <c r="M14" s="65" t="s">
        <v>265</v>
      </c>
    </row>
    <row r="15" spans="3:13" x14ac:dyDescent="0.4">
      <c r="C15" t="s">
        <v>23</v>
      </c>
      <c r="D15" t="s">
        <v>15</v>
      </c>
      <c r="E15" t="s">
        <v>0</v>
      </c>
      <c r="F15" t="s">
        <v>16</v>
      </c>
      <c r="G15" s="11">
        <v>54</v>
      </c>
      <c r="H15" s="12">
        <v>470</v>
      </c>
      <c r="I15" s="13">
        <v>25.38</v>
      </c>
      <c r="J15" s="13">
        <v>25.4</v>
      </c>
      <c r="K15" s="13">
        <v>25.4</v>
      </c>
      <c r="L15" t="s">
        <v>7</v>
      </c>
    </row>
    <row r="16" spans="3:13" x14ac:dyDescent="0.4">
      <c r="C16" t="s">
        <v>24</v>
      </c>
      <c r="D16" t="s">
        <v>15</v>
      </c>
      <c r="E16" t="s">
        <v>0</v>
      </c>
      <c r="F16" t="s">
        <v>16</v>
      </c>
      <c r="G16" s="11">
        <v>54</v>
      </c>
      <c r="H16" s="12">
        <v>470</v>
      </c>
      <c r="I16" s="13">
        <v>25.38</v>
      </c>
      <c r="J16" s="13">
        <v>25.4</v>
      </c>
      <c r="K16" s="13">
        <v>25.4</v>
      </c>
      <c r="L16" t="s">
        <v>7</v>
      </c>
    </row>
    <row r="17" spans="3:13" x14ac:dyDescent="0.4">
      <c r="C17" t="s">
        <v>25</v>
      </c>
      <c r="D17" t="s">
        <v>15</v>
      </c>
      <c r="E17" t="s">
        <v>0</v>
      </c>
      <c r="F17" t="s">
        <v>16</v>
      </c>
      <c r="G17" s="11">
        <v>54</v>
      </c>
      <c r="H17" s="12">
        <v>470</v>
      </c>
      <c r="I17" s="13">
        <v>25.38</v>
      </c>
      <c r="J17" s="13">
        <v>25.4</v>
      </c>
      <c r="K17" s="13">
        <v>25.4</v>
      </c>
      <c r="L17" t="s">
        <v>7</v>
      </c>
    </row>
    <row r="18" spans="3:13" x14ac:dyDescent="0.4">
      <c r="C18" t="s">
        <v>266</v>
      </c>
      <c r="D18" t="s">
        <v>15</v>
      </c>
      <c r="E18" t="s">
        <v>0</v>
      </c>
      <c r="F18" t="s">
        <v>16</v>
      </c>
      <c r="G18" s="11">
        <v>54</v>
      </c>
      <c r="H18" s="12">
        <v>470</v>
      </c>
      <c r="I18" s="13">
        <v>25.38</v>
      </c>
      <c r="J18" s="13">
        <v>25.4</v>
      </c>
      <c r="K18" s="13">
        <v>25.4</v>
      </c>
      <c r="L18" t="s">
        <v>7</v>
      </c>
      <c r="M18" s="65" t="s">
        <v>265</v>
      </c>
    </row>
    <row r="19" spans="3:13" x14ac:dyDescent="0.4">
      <c r="C19" t="s">
        <v>26</v>
      </c>
      <c r="D19" t="s">
        <v>15</v>
      </c>
      <c r="E19" t="s">
        <v>0</v>
      </c>
      <c r="F19" t="s">
        <v>16</v>
      </c>
      <c r="G19" s="11">
        <v>54</v>
      </c>
      <c r="H19" s="12">
        <v>340</v>
      </c>
      <c r="I19" s="13">
        <v>18.36</v>
      </c>
      <c r="J19" s="13">
        <v>18.399999999999999</v>
      </c>
      <c r="K19" s="13">
        <v>18.399999999999999</v>
      </c>
    </row>
    <row r="20" spans="3:13" x14ac:dyDescent="0.4">
      <c r="C20" t="s">
        <v>267</v>
      </c>
      <c r="D20" t="s">
        <v>15</v>
      </c>
      <c r="E20" t="s">
        <v>0</v>
      </c>
      <c r="F20" t="s">
        <v>16</v>
      </c>
      <c r="G20" s="11">
        <v>54</v>
      </c>
      <c r="H20" s="12">
        <v>340</v>
      </c>
      <c r="I20" s="13">
        <v>18.36</v>
      </c>
      <c r="J20" s="13">
        <v>18.399999999999999</v>
      </c>
      <c r="K20" s="13">
        <v>18.399999999999999</v>
      </c>
      <c r="M20" s="65" t="s">
        <v>265</v>
      </c>
    </row>
    <row r="21" spans="3:13" x14ac:dyDescent="0.4">
      <c r="C21" t="s">
        <v>268</v>
      </c>
      <c r="D21" t="s">
        <v>15</v>
      </c>
      <c r="E21" t="s">
        <v>0</v>
      </c>
      <c r="F21" t="s">
        <v>16</v>
      </c>
      <c r="G21" s="11">
        <v>54</v>
      </c>
      <c r="H21" s="12">
        <v>340</v>
      </c>
      <c r="I21" s="13">
        <v>18.36</v>
      </c>
      <c r="J21" s="13">
        <v>18.399999999999999</v>
      </c>
      <c r="K21" s="13">
        <v>18.399999999999999</v>
      </c>
      <c r="M21" s="65" t="s">
        <v>265</v>
      </c>
    </row>
    <row r="22" spans="3:13" x14ac:dyDescent="0.4">
      <c r="C22" t="s">
        <v>27</v>
      </c>
      <c r="D22" t="s">
        <v>15</v>
      </c>
      <c r="E22" t="s">
        <v>0</v>
      </c>
      <c r="F22" t="s">
        <v>16</v>
      </c>
      <c r="G22" s="11">
        <v>54</v>
      </c>
      <c r="H22" s="12">
        <v>340</v>
      </c>
      <c r="I22" s="13">
        <v>18.36</v>
      </c>
      <c r="J22" s="13">
        <v>18.399999999999999</v>
      </c>
      <c r="K22" s="13">
        <v>18.399999999999999</v>
      </c>
      <c r="M22" s="65" t="s">
        <v>265</v>
      </c>
    </row>
    <row r="23" spans="3:13" x14ac:dyDescent="0.4">
      <c r="C23" t="s">
        <v>269</v>
      </c>
      <c r="D23" t="s">
        <v>15</v>
      </c>
      <c r="E23" t="s">
        <v>0</v>
      </c>
      <c r="F23" t="s">
        <v>16</v>
      </c>
      <c r="G23" s="11">
        <v>54</v>
      </c>
      <c r="H23" s="12">
        <v>340</v>
      </c>
      <c r="I23" s="13">
        <v>18.36</v>
      </c>
      <c r="J23" s="13">
        <v>18.399999999999999</v>
      </c>
      <c r="K23" s="13">
        <v>18.399999999999999</v>
      </c>
    </row>
    <row r="24" spans="3:13" x14ac:dyDescent="0.4">
      <c r="C24" t="s">
        <v>28</v>
      </c>
      <c r="D24" t="s">
        <v>15</v>
      </c>
      <c r="E24" t="s">
        <v>0</v>
      </c>
      <c r="F24" t="s">
        <v>16</v>
      </c>
      <c r="G24" s="11">
        <v>54</v>
      </c>
      <c r="H24" s="12">
        <v>340</v>
      </c>
      <c r="I24" s="13">
        <v>18.36</v>
      </c>
      <c r="J24" s="13">
        <v>18.399999999999999</v>
      </c>
      <c r="K24" s="13">
        <v>18.399999999999999</v>
      </c>
    </row>
    <row r="25" spans="3:13" x14ac:dyDescent="0.4">
      <c r="C25" t="s">
        <v>29</v>
      </c>
      <c r="D25" t="s">
        <v>15</v>
      </c>
      <c r="E25" t="s">
        <v>0</v>
      </c>
      <c r="F25" t="s">
        <v>16</v>
      </c>
      <c r="G25" s="11">
        <v>54</v>
      </c>
      <c r="H25" s="12">
        <v>340</v>
      </c>
      <c r="I25" s="13">
        <v>18.36</v>
      </c>
      <c r="J25" s="13">
        <v>18.399999999999999</v>
      </c>
      <c r="K25" s="13">
        <v>18.399999999999999</v>
      </c>
    </row>
    <row r="26" spans="3:13" x14ac:dyDescent="0.4">
      <c r="C26" t="s">
        <v>30</v>
      </c>
      <c r="D26" t="s">
        <v>15</v>
      </c>
      <c r="E26" t="s">
        <v>1</v>
      </c>
      <c r="F26" t="s">
        <v>31</v>
      </c>
      <c r="G26" s="11">
        <v>48</v>
      </c>
      <c r="H26" s="12">
        <v>250</v>
      </c>
      <c r="I26" s="13">
        <v>12</v>
      </c>
      <c r="J26" s="13">
        <v>12</v>
      </c>
      <c r="K26" s="13">
        <v>12</v>
      </c>
    </row>
    <row r="27" spans="3:13" x14ac:dyDescent="0.4">
      <c r="C27" t="s">
        <v>32</v>
      </c>
      <c r="D27" t="s">
        <v>15</v>
      </c>
      <c r="E27" t="s">
        <v>1</v>
      </c>
      <c r="F27" t="s">
        <v>31</v>
      </c>
      <c r="G27" s="11">
        <v>48</v>
      </c>
      <c r="H27" s="12">
        <v>250</v>
      </c>
      <c r="I27" s="13">
        <v>12</v>
      </c>
      <c r="J27" s="13">
        <v>12</v>
      </c>
      <c r="K27" s="13">
        <v>12</v>
      </c>
    </row>
    <row r="28" spans="3:13" x14ac:dyDescent="0.4">
      <c r="C28" t="s">
        <v>270</v>
      </c>
      <c r="D28" t="s">
        <v>15</v>
      </c>
      <c r="E28" t="s">
        <v>1</v>
      </c>
      <c r="F28" t="s">
        <v>31</v>
      </c>
      <c r="G28" s="11">
        <v>48</v>
      </c>
      <c r="H28" s="12">
        <v>270</v>
      </c>
      <c r="I28" s="14">
        <v>12.96</v>
      </c>
      <c r="J28" s="14">
        <v>12.95</v>
      </c>
      <c r="K28" s="13">
        <v>12.95</v>
      </c>
    </row>
    <row r="29" spans="3:13" x14ac:dyDescent="0.4">
      <c r="C29" t="s">
        <v>33</v>
      </c>
      <c r="D29" t="s">
        <v>15</v>
      </c>
      <c r="E29" t="s">
        <v>1</v>
      </c>
      <c r="F29" t="s">
        <v>31</v>
      </c>
      <c r="G29" s="11">
        <v>48</v>
      </c>
      <c r="H29" s="12">
        <v>270</v>
      </c>
      <c r="I29" s="14">
        <v>12.96</v>
      </c>
      <c r="J29" s="14">
        <v>12.95</v>
      </c>
      <c r="K29" s="13">
        <v>12.95</v>
      </c>
      <c r="M29" s="65" t="s">
        <v>265</v>
      </c>
    </row>
    <row r="30" spans="3:13" x14ac:dyDescent="0.4">
      <c r="C30" t="s">
        <v>34</v>
      </c>
      <c r="D30" t="s">
        <v>15</v>
      </c>
      <c r="E30" t="s">
        <v>1</v>
      </c>
      <c r="F30" t="s">
        <v>31</v>
      </c>
      <c r="G30" s="11">
        <v>48</v>
      </c>
      <c r="H30" s="12">
        <v>270</v>
      </c>
      <c r="I30" s="14">
        <v>12.96</v>
      </c>
      <c r="J30" s="14">
        <v>12.95</v>
      </c>
      <c r="K30" s="13">
        <v>12.95</v>
      </c>
    </row>
    <row r="31" spans="3:13" x14ac:dyDescent="0.4">
      <c r="C31" t="s">
        <v>35</v>
      </c>
      <c r="D31" t="s">
        <v>15</v>
      </c>
      <c r="E31" t="s">
        <v>1</v>
      </c>
      <c r="F31" t="s">
        <v>31</v>
      </c>
      <c r="G31" s="11">
        <v>48</v>
      </c>
      <c r="H31" s="12">
        <v>270</v>
      </c>
      <c r="I31" s="14">
        <v>12.96</v>
      </c>
      <c r="J31" s="14">
        <v>12.95</v>
      </c>
      <c r="K31" s="13">
        <v>12.95</v>
      </c>
    </row>
    <row r="32" spans="3:13" x14ac:dyDescent="0.4">
      <c r="C32" t="s">
        <v>36</v>
      </c>
      <c r="D32" t="s">
        <v>15</v>
      </c>
      <c r="E32" t="s">
        <v>1</v>
      </c>
      <c r="F32" t="s">
        <v>31</v>
      </c>
      <c r="G32" s="11">
        <v>48</v>
      </c>
      <c r="H32" s="12">
        <v>250</v>
      </c>
      <c r="I32" s="13">
        <v>12</v>
      </c>
      <c r="J32" s="13">
        <v>12</v>
      </c>
      <c r="K32" s="13">
        <v>12</v>
      </c>
    </row>
    <row r="33" spans="3:11" x14ac:dyDescent="0.4">
      <c r="C33" t="s">
        <v>37</v>
      </c>
      <c r="D33" t="s">
        <v>15</v>
      </c>
      <c r="E33" t="s">
        <v>1</v>
      </c>
      <c r="F33" t="s">
        <v>31</v>
      </c>
      <c r="G33" s="11">
        <v>48</v>
      </c>
      <c r="H33" s="12">
        <v>250</v>
      </c>
      <c r="I33" s="13">
        <v>12</v>
      </c>
      <c r="J33" s="13">
        <v>12</v>
      </c>
      <c r="K33" s="13">
        <v>12</v>
      </c>
    </row>
    <row r="34" spans="3:11" x14ac:dyDescent="0.4">
      <c r="C34" t="s">
        <v>38</v>
      </c>
      <c r="D34" t="s">
        <v>15</v>
      </c>
      <c r="E34" t="s">
        <v>0</v>
      </c>
      <c r="F34" t="s">
        <v>16</v>
      </c>
      <c r="G34" s="11">
        <v>54</v>
      </c>
      <c r="H34" s="12">
        <v>470</v>
      </c>
      <c r="I34" s="13">
        <v>25.38</v>
      </c>
      <c r="J34" s="13">
        <v>25</v>
      </c>
      <c r="K34" s="13">
        <v>25.38</v>
      </c>
    </row>
    <row r="35" spans="3:11" x14ac:dyDescent="0.4">
      <c r="C35" t="s">
        <v>39</v>
      </c>
      <c r="D35" t="s">
        <v>15</v>
      </c>
      <c r="E35" t="s">
        <v>0</v>
      </c>
      <c r="F35" t="s">
        <v>16</v>
      </c>
      <c r="G35" s="11">
        <v>54</v>
      </c>
      <c r="H35" s="12">
        <v>470</v>
      </c>
      <c r="I35" s="13">
        <v>25.38</v>
      </c>
      <c r="J35" s="13">
        <v>25</v>
      </c>
      <c r="K35" s="13">
        <v>25.38</v>
      </c>
    </row>
    <row r="36" spans="3:11" x14ac:dyDescent="0.4">
      <c r="C36" t="s">
        <v>40</v>
      </c>
      <c r="D36" t="s">
        <v>15</v>
      </c>
      <c r="E36" t="s">
        <v>0</v>
      </c>
      <c r="F36" t="s">
        <v>16</v>
      </c>
      <c r="G36" s="11">
        <v>54</v>
      </c>
      <c r="H36" s="12">
        <v>430</v>
      </c>
      <c r="I36" s="13">
        <v>23.22</v>
      </c>
      <c r="J36" s="13">
        <v>22</v>
      </c>
      <c r="K36" s="13">
        <v>23.22</v>
      </c>
    </row>
    <row r="37" spans="3:11" x14ac:dyDescent="0.4">
      <c r="C37" t="s">
        <v>41</v>
      </c>
      <c r="D37" t="s">
        <v>15</v>
      </c>
      <c r="E37" t="s">
        <v>1</v>
      </c>
      <c r="F37" t="s">
        <v>31</v>
      </c>
      <c r="G37" s="11">
        <v>48</v>
      </c>
      <c r="H37" s="12">
        <v>250</v>
      </c>
      <c r="I37" s="13">
        <v>12</v>
      </c>
      <c r="J37" s="13">
        <v>12</v>
      </c>
      <c r="K37" s="13">
        <v>12</v>
      </c>
    </row>
    <row r="38" spans="3:11" x14ac:dyDescent="0.4">
      <c r="C38" t="s">
        <v>42</v>
      </c>
      <c r="D38" t="s">
        <v>15</v>
      </c>
      <c r="E38" t="s">
        <v>1</v>
      </c>
      <c r="F38" t="s">
        <v>31</v>
      </c>
      <c r="G38" s="11">
        <v>48</v>
      </c>
      <c r="H38" s="12">
        <v>250</v>
      </c>
      <c r="I38" s="13">
        <v>12</v>
      </c>
      <c r="J38" s="13">
        <v>12</v>
      </c>
      <c r="K38" s="13">
        <v>12</v>
      </c>
    </row>
    <row r="39" spans="3:11" x14ac:dyDescent="0.4">
      <c r="C39" t="s">
        <v>43</v>
      </c>
      <c r="D39" t="s">
        <v>15</v>
      </c>
      <c r="E39" t="s">
        <v>1</v>
      </c>
      <c r="F39" t="s">
        <v>31</v>
      </c>
      <c r="G39" s="11">
        <v>48</v>
      </c>
      <c r="H39" s="12">
        <v>250</v>
      </c>
      <c r="I39" s="13">
        <v>12</v>
      </c>
      <c r="J39" s="13">
        <v>12</v>
      </c>
      <c r="K39" s="13">
        <v>12</v>
      </c>
    </row>
    <row r="40" spans="3:11" x14ac:dyDescent="0.4">
      <c r="C40" t="s">
        <v>44</v>
      </c>
      <c r="D40" t="s">
        <v>15</v>
      </c>
      <c r="E40" t="s">
        <v>0</v>
      </c>
      <c r="F40" t="s">
        <v>16</v>
      </c>
      <c r="G40" s="11">
        <v>54</v>
      </c>
      <c r="H40" s="12">
        <v>340</v>
      </c>
      <c r="I40" s="13">
        <v>18.36</v>
      </c>
      <c r="J40" s="13">
        <v>18.399999999999999</v>
      </c>
      <c r="K40" s="13">
        <v>18.399999999999999</v>
      </c>
    </row>
    <row r="41" spans="3:11" x14ac:dyDescent="0.4">
      <c r="C41" t="s">
        <v>45</v>
      </c>
      <c r="D41" t="s">
        <v>15</v>
      </c>
      <c r="E41" t="s">
        <v>0</v>
      </c>
      <c r="F41" t="s">
        <v>16</v>
      </c>
      <c r="G41" s="11">
        <v>54</v>
      </c>
      <c r="H41" s="12">
        <v>340</v>
      </c>
      <c r="I41" s="13">
        <v>18.36</v>
      </c>
      <c r="J41" s="13">
        <v>18.399999999999999</v>
      </c>
      <c r="K41" s="13">
        <v>18.399999999999999</v>
      </c>
    </row>
    <row r="42" spans="3:11" x14ac:dyDescent="0.4">
      <c r="C42" t="s">
        <v>46</v>
      </c>
      <c r="D42" t="s">
        <v>15</v>
      </c>
      <c r="E42" t="s">
        <v>0</v>
      </c>
      <c r="F42" t="s">
        <v>16</v>
      </c>
      <c r="G42" s="11">
        <v>54</v>
      </c>
      <c r="H42" s="12">
        <v>340</v>
      </c>
      <c r="I42" s="13">
        <v>18.36</v>
      </c>
      <c r="J42" s="13">
        <v>18.399999999999999</v>
      </c>
      <c r="K42" s="13">
        <v>18.399999999999999</v>
      </c>
    </row>
    <row r="43" spans="3:11" x14ac:dyDescent="0.4">
      <c r="C43" t="s">
        <v>47</v>
      </c>
      <c r="D43" t="s">
        <v>15</v>
      </c>
      <c r="E43" t="s">
        <v>0</v>
      </c>
      <c r="F43" t="s">
        <v>16</v>
      </c>
      <c r="G43" s="11">
        <v>54</v>
      </c>
      <c r="H43" s="12">
        <v>340</v>
      </c>
      <c r="I43" s="13">
        <v>18.36</v>
      </c>
      <c r="J43" s="13">
        <v>18.399999999999999</v>
      </c>
      <c r="K43" s="13">
        <v>18.399999999999999</v>
      </c>
    </row>
    <row r="44" spans="3:11" x14ac:dyDescent="0.4">
      <c r="C44" t="s">
        <v>48</v>
      </c>
      <c r="D44" t="s">
        <v>15</v>
      </c>
      <c r="E44" t="s">
        <v>1</v>
      </c>
      <c r="F44" t="s">
        <v>31</v>
      </c>
      <c r="G44" s="11">
        <v>48</v>
      </c>
      <c r="H44" s="12">
        <v>250</v>
      </c>
      <c r="I44" s="13">
        <v>12</v>
      </c>
      <c r="J44" s="13">
        <v>12</v>
      </c>
      <c r="K44" s="13">
        <v>12</v>
      </c>
    </row>
    <row r="45" spans="3:11" x14ac:dyDescent="0.4">
      <c r="C45" t="s">
        <v>49</v>
      </c>
      <c r="D45" t="s">
        <v>15</v>
      </c>
      <c r="E45" t="s">
        <v>1</v>
      </c>
      <c r="F45" t="s">
        <v>31</v>
      </c>
      <c r="G45" s="11">
        <v>48</v>
      </c>
      <c r="H45" s="12">
        <v>250</v>
      </c>
      <c r="I45" s="13">
        <v>12</v>
      </c>
      <c r="J45" s="13">
        <v>12</v>
      </c>
      <c r="K45" s="13">
        <v>12</v>
      </c>
    </row>
    <row r="46" spans="3:11" x14ac:dyDescent="0.4">
      <c r="C46" t="s">
        <v>50</v>
      </c>
      <c r="D46" t="s">
        <v>15</v>
      </c>
      <c r="E46" t="s">
        <v>1</v>
      </c>
      <c r="F46" t="s">
        <v>31</v>
      </c>
      <c r="G46" s="11">
        <v>48</v>
      </c>
      <c r="H46" s="12">
        <v>270</v>
      </c>
      <c r="I46" s="14">
        <v>12.96</v>
      </c>
      <c r="J46" s="14">
        <v>12.95</v>
      </c>
      <c r="K46" s="13">
        <v>12.95</v>
      </c>
    </row>
    <row r="47" spans="3:11" x14ac:dyDescent="0.4">
      <c r="C47" t="s">
        <v>51</v>
      </c>
      <c r="D47" t="s">
        <v>15</v>
      </c>
      <c r="E47" t="s">
        <v>1</v>
      </c>
      <c r="F47" t="s">
        <v>31</v>
      </c>
      <c r="G47" s="11">
        <v>48</v>
      </c>
      <c r="H47" s="12">
        <v>270</v>
      </c>
      <c r="I47" s="14">
        <v>12.96</v>
      </c>
      <c r="J47" s="14">
        <v>12.95</v>
      </c>
      <c r="K47" s="13">
        <v>12.95</v>
      </c>
    </row>
    <row r="48" spans="3:11" x14ac:dyDescent="0.4">
      <c r="C48" t="s">
        <v>52</v>
      </c>
      <c r="D48" t="s">
        <v>15</v>
      </c>
      <c r="E48" t="s">
        <v>1</v>
      </c>
      <c r="F48" t="s">
        <v>31</v>
      </c>
      <c r="G48" s="11">
        <v>48</v>
      </c>
      <c r="H48" s="12">
        <v>250</v>
      </c>
      <c r="I48" s="13">
        <v>12</v>
      </c>
      <c r="J48" s="13">
        <v>12</v>
      </c>
      <c r="K48" s="13">
        <v>12</v>
      </c>
    </row>
    <row r="49" spans="3:13" x14ac:dyDescent="0.4">
      <c r="C49" t="s">
        <v>53</v>
      </c>
      <c r="D49" t="s">
        <v>15</v>
      </c>
      <c r="E49" t="s">
        <v>1</v>
      </c>
      <c r="F49" t="s">
        <v>31</v>
      </c>
      <c r="G49" s="11">
        <v>48</v>
      </c>
      <c r="H49" s="12">
        <v>250</v>
      </c>
      <c r="I49" s="13">
        <v>12</v>
      </c>
      <c r="J49" s="13">
        <v>12</v>
      </c>
      <c r="K49" s="13">
        <v>12</v>
      </c>
    </row>
    <row r="50" spans="3:13" x14ac:dyDescent="0.4">
      <c r="C50" t="s">
        <v>54</v>
      </c>
      <c r="D50" t="s">
        <v>15</v>
      </c>
      <c r="E50" t="s">
        <v>55</v>
      </c>
      <c r="K50" t="s">
        <v>56</v>
      </c>
    </row>
    <row r="51" spans="3:13" x14ac:dyDescent="0.4">
      <c r="C51" t="s">
        <v>271</v>
      </c>
      <c r="D51" t="s">
        <v>58</v>
      </c>
      <c r="E51" t="s">
        <v>262</v>
      </c>
      <c r="F51" t="s">
        <v>275</v>
      </c>
      <c r="G51" s="11">
        <v>54</v>
      </c>
      <c r="H51" s="12">
        <v>660</v>
      </c>
      <c r="I51" s="13">
        <f>G51*H51/1000</f>
        <v>35.64</v>
      </c>
      <c r="J51" s="13">
        <v>35.6</v>
      </c>
      <c r="K51" t="s">
        <v>56</v>
      </c>
      <c r="M51" s="65" t="s">
        <v>265</v>
      </c>
    </row>
    <row r="52" spans="3:13" x14ac:dyDescent="0.4">
      <c r="C52" t="s">
        <v>272</v>
      </c>
      <c r="D52" t="s">
        <v>58</v>
      </c>
      <c r="E52" t="s">
        <v>262</v>
      </c>
      <c r="F52" t="s">
        <v>275</v>
      </c>
      <c r="G52" s="11">
        <v>54</v>
      </c>
      <c r="H52" s="12">
        <v>660</v>
      </c>
      <c r="I52" s="13">
        <f>G52*H52/1000</f>
        <v>35.64</v>
      </c>
      <c r="J52" s="13">
        <v>35.6</v>
      </c>
      <c r="K52" t="s">
        <v>56</v>
      </c>
      <c r="M52" s="65" t="s">
        <v>265</v>
      </c>
    </row>
    <row r="53" spans="3:13" x14ac:dyDescent="0.4">
      <c r="C53" t="s">
        <v>273</v>
      </c>
      <c r="D53" t="s">
        <v>58</v>
      </c>
      <c r="E53" t="s">
        <v>262</v>
      </c>
      <c r="F53" t="s">
        <v>275</v>
      </c>
      <c r="G53" s="11">
        <v>54</v>
      </c>
      <c r="H53" s="12">
        <v>660</v>
      </c>
      <c r="I53" s="13">
        <f>G53*H53/1000</f>
        <v>35.64</v>
      </c>
      <c r="J53" s="13">
        <v>35.6</v>
      </c>
      <c r="K53" t="s">
        <v>56</v>
      </c>
      <c r="M53" s="65" t="s">
        <v>265</v>
      </c>
    </row>
    <row r="54" spans="3:13" x14ac:dyDescent="0.4">
      <c r="C54" t="s">
        <v>274</v>
      </c>
      <c r="D54" t="s">
        <v>58</v>
      </c>
      <c r="E54" t="s">
        <v>262</v>
      </c>
      <c r="F54" t="s">
        <v>275</v>
      </c>
      <c r="G54" s="11">
        <v>54</v>
      </c>
      <c r="H54" s="12">
        <v>660</v>
      </c>
      <c r="I54" s="13">
        <f>G54*H54/1000</f>
        <v>35.64</v>
      </c>
      <c r="J54" s="13">
        <v>35.6</v>
      </c>
      <c r="K54" t="s">
        <v>56</v>
      </c>
      <c r="M54" s="65" t="s">
        <v>265</v>
      </c>
    </row>
    <row r="55" spans="3:13" x14ac:dyDescent="0.4">
      <c r="C55" t="s">
        <v>57</v>
      </c>
      <c r="D55" t="s">
        <v>58</v>
      </c>
      <c r="E55" t="s">
        <v>0</v>
      </c>
      <c r="F55" t="s">
        <v>16</v>
      </c>
      <c r="G55" s="11">
        <v>54</v>
      </c>
      <c r="H55" s="12">
        <v>350</v>
      </c>
      <c r="I55" s="15">
        <v>18.899999999999999</v>
      </c>
      <c r="J55" s="13">
        <v>20</v>
      </c>
      <c r="K55" s="13">
        <v>20</v>
      </c>
    </row>
    <row r="56" spans="3:13" x14ac:dyDescent="0.4">
      <c r="C56" t="s">
        <v>59</v>
      </c>
      <c r="D56" t="s">
        <v>58</v>
      </c>
      <c r="E56" t="s">
        <v>1</v>
      </c>
      <c r="F56" t="s">
        <v>31</v>
      </c>
      <c r="G56" s="11">
        <v>48</v>
      </c>
      <c r="H56" s="12">
        <v>265</v>
      </c>
      <c r="I56" s="16">
        <v>12.72</v>
      </c>
      <c r="J56" s="16">
        <v>12.95</v>
      </c>
      <c r="K56" s="13">
        <v>12.95</v>
      </c>
    </row>
    <row r="57" spans="3:13" x14ac:dyDescent="0.4">
      <c r="C57" t="s">
        <v>276</v>
      </c>
      <c r="D57" t="s">
        <v>58</v>
      </c>
      <c r="E57" t="s">
        <v>0</v>
      </c>
      <c r="F57" t="s">
        <v>16</v>
      </c>
      <c r="G57" s="11">
        <v>54</v>
      </c>
      <c r="H57" s="12">
        <v>350</v>
      </c>
      <c r="I57" s="15">
        <v>18.899999999999999</v>
      </c>
      <c r="J57" s="13">
        <v>18.899999999999999</v>
      </c>
      <c r="K57" s="13">
        <v>18.899999999999999</v>
      </c>
      <c r="M57" s="65" t="s">
        <v>265</v>
      </c>
    </row>
    <row r="58" spans="3:13" x14ac:dyDescent="0.4">
      <c r="C58" t="s">
        <v>277</v>
      </c>
      <c r="D58" t="s">
        <v>58</v>
      </c>
      <c r="E58" t="s">
        <v>0</v>
      </c>
      <c r="F58" t="s">
        <v>16</v>
      </c>
      <c r="G58" s="11">
        <v>54</v>
      </c>
      <c r="H58" s="12">
        <v>350</v>
      </c>
      <c r="I58" s="15">
        <v>18.899999999999999</v>
      </c>
      <c r="J58" s="13">
        <v>18.899999999999999</v>
      </c>
      <c r="K58" s="13">
        <v>18.899999999999999</v>
      </c>
      <c r="M58" s="65" t="s">
        <v>265</v>
      </c>
    </row>
    <row r="59" spans="3:13" x14ac:dyDescent="0.4">
      <c r="C59" t="s">
        <v>278</v>
      </c>
      <c r="D59" t="s">
        <v>58</v>
      </c>
      <c r="E59" t="s">
        <v>0</v>
      </c>
      <c r="F59" t="s">
        <v>16</v>
      </c>
      <c r="G59" s="11">
        <v>54</v>
      </c>
      <c r="H59" s="12">
        <v>350</v>
      </c>
      <c r="I59" s="15">
        <v>18.899999999999999</v>
      </c>
      <c r="J59" s="13">
        <v>18.899999999999999</v>
      </c>
      <c r="K59" s="13">
        <v>18.899999999999999</v>
      </c>
      <c r="M59" s="65" t="s">
        <v>265</v>
      </c>
    </row>
    <row r="60" spans="3:13" x14ac:dyDescent="0.4">
      <c r="C60" t="s">
        <v>279</v>
      </c>
      <c r="D60" t="s">
        <v>58</v>
      </c>
      <c r="E60" t="s">
        <v>0</v>
      </c>
      <c r="F60" t="s">
        <v>16</v>
      </c>
      <c r="G60" s="11">
        <v>54</v>
      </c>
      <c r="H60" s="12">
        <v>350</v>
      </c>
      <c r="I60" s="15">
        <v>18.899999999999999</v>
      </c>
      <c r="J60" s="13">
        <v>18.899999999999999</v>
      </c>
      <c r="K60" s="13">
        <v>18.899999999999999</v>
      </c>
      <c r="M60" s="65" t="s">
        <v>265</v>
      </c>
    </row>
    <row r="61" spans="3:13" x14ac:dyDescent="0.4">
      <c r="C61" t="s">
        <v>280</v>
      </c>
      <c r="D61" t="s">
        <v>58</v>
      </c>
      <c r="E61" t="s">
        <v>0</v>
      </c>
      <c r="F61" t="s">
        <v>16</v>
      </c>
      <c r="G61" s="11">
        <v>54</v>
      </c>
      <c r="H61" s="12">
        <v>410</v>
      </c>
      <c r="I61" s="13">
        <f>G61*H61/1000</f>
        <v>22.14</v>
      </c>
      <c r="J61" s="13">
        <v>22.2</v>
      </c>
      <c r="K61" s="13">
        <v>22.2</v>
      </c>
      <c r="M61" s="65" t="s">
        <v>265</v>
      </c>
    </row>
    <row r="62" spans="3:13" x14ac:dyDescent="0.4">
      <c r="C62" t="s">
        <v>281</v>
      </c>
      <c r="D62" t="s">
        <v>58</v>
      </c>
      <c r="E62" t="s">
        <v>0</v>
      </c>
      <c r="F62" t="s">
        <v>16</v>
      </c>
      <c r="G62" s="11">
        <v>54</v>
      </c>
      <c r="H62" s="12">
        <v>410</v>
      </c>
      <c r="I62" s="13">
        <f>G62*H62/1000</f>
        <v>22.14</v>
      </c>
      <c r="J62" s="13">
        <v>22.2</v>
      </c>
      <c r="K62" s="13">
        <v>22.2</v>
      </c>
      <c r="M62" s="65" t="s">
        <v>265</v>
      </c>
    </row>
    <row r="63" spans="3:13" x14ac:dyDescent="0.4">
      <c r="C63" t="s">
        <v>60</v>
      </c>
      <c r="D63" t="s">
        <v>58</v>
      </c>
      <c r="E63" t="s">
        <v>0</v>
      </c>
      <c r="F63" t="s">
        <v>16</v>
      </c>
      <c r="G63" s="11">
        <v>54</v>
      </c>
      <c r="H63" s="12">
        <v>470</v>
      </c>
      <c r="I63" s="15">
        <v>25.38</v>
      </c>
      <c r="J63" s="13">
        <v>25.4</v>
      </c>
      <c r="K63" s="13">
        <v>25.4</v>
      </c>
    </row>
    <row r="64" spans="3:13" x14ac:dyDescent="0.4">
      <c r="C64" t="s">
        <v>61</v>
      </c>
      <c r="D64" t="s">
        <v>58</v>
      </c>
      <c r="E64" t="s">
        <v>0</v>
      </c>
      <c r="F64" t="s">
        <v>16</v>
      </c>
      <c r="G64" s="11">
        <v>54</v>
      </c>
      <c r="H64" s="12">
        <v>470</v>
      </c>
      <c r="I64" s="15">
        <v>25.38</v>
      </c>
      <c r="J64" s="13">
        <v>25.4</v>
      </c>
      <c r="K64" s="13">
        <v>25.4</v>
      </c>
    </row>
    <row r="65" spans="3:11" x14ac:dyDescent="0.4">
      <c r="C65" t="s">
        <v>62</v>
      </c>
      <c r="D65" t="s">
        <v>58</v>
      </c>
      <c r="E65" t="s">
        <v>0</v>
      </c>
      <c r="F65" t="s">
        <v>16</v>
      </c>
      <c r="G65" s="11">
        <v>54</v>
      </c>
      <c r="H65" s="12">
        <v>470</v>
      </c>
      <c r="I65" s="15">
        <v>25.38</v>
      </c>
      <c r="J65" s="13">
        <v>25.4</v>
      </c>
      <c r="K65" s="13">
        <v>25.4</v>
      </c>
    </row>
    <row r="66" spans="3:11" x14ac:dyDescent="0.4">
      <c r="C66" t="s">
        <v>63</v>
      </c>
      <c r="D66" t="s">
        <v>58</v>
      </c>
      <c r="E66" t="s">
        <v>0</v>
      </c>
      <c r="F66" t="s">
        <v>16</v>
      </c>
      <c r="G66" s="11">
        <v>54</v>
      </c>
      <c r="H66" s="12">
        <v>470</v>
      </c>
      <c r="I66" s="15">
        <v>25.38</v>
      </c>
      <c r="J66" s="13">
        <v>25.4</v>
      </c>
      <c r="K66" s="13">
        <v>25.4</v>
      </c>
    </row>
    <row r="67" spans="3:11" x14ac:dyDescent="0.4">
      <c r="C67" t="s">
        <v>64</v>
      </c>
      <c r="D67" t="s">
        <v>58</v>
      </c>
      <c r="E67" t="s">
        <v>0</v>
      </c>
      <c r="F67" t="s">
        <v>16</v>
      </c>
      <c r="G67" s="11">
        <v>54</v>
      </c>
      <c r="H67" s="12">
        <v>470</v>
      </c>
      <c r="I67" s="15">
        <v>25.38</v>
      </c>
      <c r="J67" s="13">
        <v>25.4</v>
      </c>
      <c r="K67" s="13">
        <v>25.4</v>
      </c>
    </row>
    <row r="68" spans="3:11" x14ac:dyDescent="0.4">
      <c r="C68" t="s">
        <v>65</v>
      </c>
      <c r="D68" t="s">
        <v>58</v>
      </c>
      <c r="E68" t="s">
        <v>0</v>
      </c>
      <c r="F68" t="s">
        <v>16</v>
      </c>
      <c r="G68" s="11">
        <v>54</v>
      </c>
      <c r="H68" s="12">
        <v>470</v>
      </c>
      <c r="I68" s="15">
        <v>25.38</v>
      </c>
      <c r="J68" s="13">
        <v>25.4</v>
      </c>
      <c r="K68" s="13">
        <v>25.4</v>
      </c>
    </row>
    <row r="69" spans="3:11" x14ac:dyDescent="0.4">
      <c r="C69" t="s">
        <v>66</v>
      </c>
      <c r="D69" t="s">
        <v>58</v>
      </c>
      <c r="E69" t="s">
        <v>0</v>
      </c>
      <c r="F69" t="s">
        <v>16</v>
      </c>
      <c r="G69" s="11">
        <v>54</v>
      </c>
      <c r="H69" s="12">
        <v>470</v>
      </c>
      <c r="I69" s="15">
        <v>25.38</v>
      </c>
      <c r="J69" s="13">
        <v>25.4</v>
      </c>
      <c r="K69" s="13">
        <v>25.4</v>
      </c>
    </row>
    <row r="70" spans="3:11" x14ac:dyDescent="0.4">
      <c r="C70" t="s">
        <v>67</v>
      </c>
      <c r="D70" t="s">
        <v>58</v>
      </c>
      <c r="E70" t="s">
        <v>0</v>
      </c>
      <c r="F70" t="s">
        <v>16</v>
      </c>
      <c r="G70" s="11">
        <v>54</v>
      </c>
      <c r="H70" s="12">
        <v>470</v>
      </c>
      <c r="I70" s="15">
        <v>25.38</v>
      </c>
      <c r="J70" s="13">
        <v>25.4</v>
      </c>
      <c r="K70" s="13">
        <v>25.4</v>
      </c>
    </row>
    <row r="71" spans="3:11" x14ac:dyDescent="0.4">
      <c r="C71" t="s">
        <v>68</v>
      </c>
      <c r="D71" t="s">
        <v>58</v>
      </c>
      <c r="E71" t="s">
        <v>0</v>
      </c>
      <c r="F71" t="s">
        <v>16</v>
      </c>
      <c r="G71" s="11">
        <v>54</v>
      </c>
      <c r="H71" s="12">
        <v>470</v>
      </c>
      <c r="I71" s="15">
        <v>25.38</v>
      </c>
      <c r="J71" s="13">
        <v>25.4</v>
      </c>
      <c r="K71" s="13">
        <v>25.4</v>
      </c>
    </row>
    <row r="72" spans="3:11" x14ac:dyDescent="0.4">
      <c r="C72" t="s">
        <v>69</v>
      </c>
      <c r="D72" t="s">
        <v>58</v>
      </c>
      <c r="E72" t="s">
        <v>0</v>
      </c>
      <c r="F72" t="s">
        <v>16</v>
      </c>
      <c r="G72" s="11">
        <v>54</v>
      </c>
      <c r="H72" s="12">
        <v>470</v>
      </c>
      <c r="I72" s="15">
        <v>25.38</v>
      </c>
      <c r="J72" s="13">
        <v>25.4</v>
      </c>
      <c r="K72" s="13">
        <v>25.4</v>
      </c>
    </row>
    <row r="73" spans="3:11" x14ac:dyDescent="0.4">
      <c r="C73" t="s">
        <v>70</v>
      </c>
      <c r="D73" t="s">
        <v>58</v>
      </c>
      <c r="E73" t="s">
        <v>0</v>
      </c>
      <c r="F73" t="s">
        <v>16</v>
      </c>
      <c r="G73" s="11">
        <v>54</v>
      </c>
      <c r="H73" s="12">
        <v>320</v>
      </c>
      <c r="I73" s="15">
        <v>17.28</v>
      </c>
      <c r="J73" s="13">
        <v>17.3</v>
      </c>
      <c r="K73" s="13">
        <v>17.3</v>
      </c>
    </row>
    <row r="74" spans="3:11" x14ac:dyDescent="0.4">
      <c r="C74" t="s">
        <v>71</v>
      </c>
      <c r="D74" t="s">
        <v>58</v>
      </c>
      <c r="E74" t="s">
        <v>0</v>
      </c>
      <c r="F74" t="s">
        <v>16</v>
      </c>
      <c r="G74" s="11">
        <v>54</v>
      </c>
      <c r="H74" s="12">
        <v>320</v>
      </c>
      <c r="I74" s="15">
        <v>17.28</v>
      </c>
      <c r="J74" s="13">
        <v>17.3</v>
      </c>
      <c r="K74" s="13">
        <v>17.3</v>
      </c>
    </row>
    <row r="75" spans="3:11" x14ac:dyDescent="0.4">
      <c r="C75" t="s">
        <v>72</v>
      </c>
      <c r="D75" t="s">
        <v>58</v>
      </c>
      <c r="E75" t="s">
        <v>0</v>
      </c>
      <c r="F75" t="s">
        <v>16</v>
      </c>
      <c r="G75" s="11">
        <v>54</v>
      </c>
      <c r="H75" s="12">
        <v>470</v>
      </c>
      <c r="I75" s="15">
        <v>25.38</v>
      </c>
      <c r="J75" s="13">
        <v>25.4</v>
      </c>
      <c r="K75" s="13">
        <v>25.4</v>
      </c>
    </row>
    <row r="76" spans="3:11" x14ac:dyDescent="0.4">
      <c r="C76" t="s">
        <v>73</v>
      </c>
      <c r="D76" t="s">
        <v>58</v>
      </c>
      <c r="E76" t="s">
        <v>0</v>
      </c>
      <c r="F76" t="s">
        <v>16</v>
      </c>
      <c r="G76" s="11">
        <v>54</v>
      </c>
      <c r="H76" s="12">
        <v>470</v>
      </c>
      <c r="I76" s="15">
        <v>25.38</v>
      </c>
      <c r="J76" s="13">
        <v>25.4</v>
      </c>
      <c r="K76" s="13">
        <v>25.4</v>
      </c>
    </row>
    <row r="77" spans="3:11" x14ac:dyDescent="0.4">
      <c r="C77" t="s">
        <v>74</v>
      </c>
      <c r="D77" t="s">
        <v>58</v>
      </c>
      <c r="E77" t="s">
        <v>0</v>
      </c>
      <c r="F77" t="s">
        <v>16</v>
      </c>
      <c r="G77" s="11">
        <v>54</v>
      </c>
      <c r="H77" s="12">
        <v>320</v>
      </c>
      <c r="I77" s="15">
        <v>17.28</v>
      </c>
      <c r="J77" s="13">
        <v>17.3</v>
      </c>
      <c r="K77" s="13">
        <v>17.3</v>
      </c>
    </row>
    <row r="78" spans="3:11" x14ac:dyDescent="0.4">
      <c r="C78" t="s">
        <v>75</v>
      </c>
      <c r="D78" t="s">
        <v>58</v>
      </c>
      <c r="E78" t="s">
        <v>0</v>
      </c>
      <c r="F78" t="s">
        <v>16</v>
      </c>
      <c r="G78" s="11">
        <v>54</v>
      </c>
      <c r="H78" s="12">
        <v>320</v>
      </c>
      <c r="I78" s="15">
        <v>17.28</v>
      </c>
      <c r="J78" s="13">
        <v>17.3</v>
      </c>
      <c r="K78" s="13">
        <v>17.3</v>
      </c>
    </row>
    <row r="79" spans="3:11" x14ac:dyDescent="0.4">
      <c r="C79" t="s">
        <v>76</v>
      </c>
      <c r="D79" t="s">
        <v>58</v>
      </c>
      <c r="E79" t="s">
        <v>0</v>
      </c>
      <c r="F79" t="s">
        <v>16</v>
      </c>
      <c r="G79" s="11">
        <v>54</v>
      </c>
      <c r="H79" s="12">
        <v>390</v>
      </c>
      <c r="I79" s="15">
        <v>21.06</v>
      </c>
      <c r="J79" s="13">
        <v>22</v>
      </c>
      <c r="K79" s="13">
        <v>22</v>
      </c>
    </row>
    <row r="80" spans="3:11" x14ac:dyDescent="0.4">
      <c r="C80" t="s">
        <v>77</v>
      </c>
      <c r="D80" t="s">
        <v>58</v>
      </c>
      <c r="E80" t="s">
        <v>1</v>
      </c>
      <c r="F80" t="s">
        <v>31</v>
      </c>
      <c r="G80" s="11">
        <v>48</v>
      </c>
      <c r="H80" s="12">
        <v>210</v>
      </c>
      <c r="I80" s="15">
        <v>10.08</v>
      </c>
      <c r="J80" s="13">
        <v>10.1</v>
      </c>
      <c r="K80" s="13">
        <v>10.1</v>
      </c>
    </row>
    <row r="81" spans="3:13" x14ac:dyDescent="0.4">
      <c r="C81" t="s">
        <v>78</v>
      </c>
      <c r="D81" t="s">
        <v>79</v>
      </c>
      <c r="E81" t="s">
        <v>1</v>
      </c>
      <c r="F81" t="s">
        <v>31</v>
      </c>
      <c r="G81" s="11">
        <v>48</v>
      </c>
      <c r="H81" s="12">
        <v>240</v>
      </c>
      <c r="I81" s="15">
        <v>11.52</v>
      </c>
      <c r="J81" s="13">
        <v>11.5</v>
      </c>
      <c r="K81" s="13">
        <v>11.5</v>
      </c>
    </row>
    <row r="82" spans="3:13" x14ac:dyDescent="0.4">
      <c r="C82" t="s">
        <v>80</v>
      </c>
      <c r="D82" t="s">
        <v>79</v>
      </c>
      <c r="E82" t="s">
        <v>1</v>
      </c>
      <c r="F82" t="s">
        <v>31</v>
      </c>
      <c r="G82" s="11">
        <v>48</v>
      </c>
      <c r="H82" s="12">
        <v>240</v>
      </c>
      <c r="I82" s="15">
        <v>11.52</v>
      </c>
      <c r="J82" s="13">
        <v>11.5</v>
      </c>
      <c r="K82" s="13">
        <v>11.5</v>
      </c>
    </row>
    <row r="83" spans="3:13" x14ac:dyDescent="0.4">
      <c r="C83" t="s">
        <v>81</v>
      </c>
      <c r="D83" t="s">
        <v>79</v>
      </c>
      <c r="E83" t="s">
        <v>1</v>
      </c>
      <c r="F83" t="s">
        <v>31</v>
      </c>
      <c r="G83" s="11">
        <v>48</v>
      </c>
      <c r="H83" s="12">
        <v>240</v>
      </c>
      <c r="I83" s="15">
        <v>11.52</v>
      </c>
      <c r="J83" s="13">
        <v>11.5</v>
      </c>
      <c r="K83" s="13">
        <v>11.5</v>
      </c>
    </row>
    <row r="84" spans="3:13" x14ac:dyDescent="0.4">
      <c r="C84" t="s">
        <v>82</v>
      </c>
      <c r="D84" t="s">
        <v>79</v>
      </c>
      <c r="E84" t="s">
        <v>1</v>
      </c>
      <c r="F84" t="s">
        <v>31</v>
      </c>
      <c r="G84" s="11">
        <v>48</v>
      </c>
      <c r="H84" s="12">
        <v>240</v>
      </c>
      <c r="I84" s="15">
        <v>11.52</v>
      </c>
      <c r="J84" s="13">
        <v>11.5</v>
      </c>
      <c r="K84" s="13">
        <v>11.5</v>
      </c>
    </row>
    <row r="85" spans="3:13" x14ac:dyDescent="0.4">
      <c r="C85" t="s">
        <v>83</v>
      </c>
      <c r="D85" t="s">
        <v>79</v>
      </c>
      <c r="E85" t="s">
        <v>1</v>
      </c>
      <c r="F85" t="s">
        <v>31</v>
      </c>
      <c r="G85" s="11">
        <v>48</v>
      </c>
      <c r="H85" s="12">
        <v>240</v>
      </c>
      <c r="I85" s="15">
        <v>11.52</v>
      </c>
      <c r="J85" s="13">
        <v>11.5</v>
      </c>
      <c r="K85" s="13">
        <v>11.5</v>
      </c>
    </row>
    <row r="86" spans="3:13" x14ac:dyDescent="0.4">
      <c r="C86" t="s">
        <v>84</v>
      </c>
      <c r="D86" t="s">
        <v>79</v>
      </c>
      <c r="E86" t="s">
        <v>1</v>
      </c>
      <c r="F86" t="s">
        <v>31</v>
      </c>
      <c r="G86" s="11">
        <v>48</v>
      </c>
      <c r="H86" s="12">
        <v>240</v>
      </c>
      <c r="I86" s="15">
        <v>11.52</v>
      </c>
      <c r="J86" s="13">
        <v>11.5</v>
      </c>
      <c r="K86" s="13">
        <v>11.5</v>
      </c>
    </row>
    <row r="87" spans="3:13" x14ac:dyDescent="0.4">
      <c r="C87" t="s">
        <v>85</v>
      </c>
      <c r="D87" t="s">
        <v>79</v>
      </c>
      <c r="E87" t="s">
        <v>1</v>
      </c>
      <c r="F87" t="s">
        <v>31</v>
      </c>
      <c r="G87" s="11">
        <v>48</v>
      </c>
      <c r="H87" s="12">
        <v>240</v>
      </c>
      <c r="I87" s="15">
        <v>11.52</v>
      </c>
      <c r="J87" s="13">
        <v>11.5</v>
      </c>
      <c r="K87" s="13">
        <v>11.5</v>
      </c>
    </row>
    <row r="88" spans="3:13" x14ac:dyDescent="0.4">
      <c r="C88" t="s">
        <v>86</v>
      </c>
      <c r="D88" t="s">
        <v>79</v>
      </c>
      <c r="E88" t="s">
        <v>1</v>
      </c>
      <c r="F88" t="s">
        <v>31</v>
      </c>
      <c r="G88" s="11">
        <v>48</v>
      </c>
      <c r="H88" s="12">
        <v>240</v>
      </c>
      <c r="I88" s="15">
        <v>11.52</v>
      </c>
      <c r="J88" s="13">
        <v>11.5</v>
      </c>
      <c r="K88" s="13">
        <v>11.5</v>
      </c>
    </row>
    <row r="89" spans="3:13" x14ac:dyDescent="0.4">
      <c r="C89" t="s">
        <v>87</v>
      </c>
      <c r="D89" t="s">
        <v>79</v>
      </c>
      <c r="E89" t="s">
        <v>1</v>
      </c>
      <c r="F89" t="s">
        <v>31</v>
      </c>
      <c r="G89" s="11">
        <v>48</v>
      </c>
      <c r="H89" s="12">
        <v>240</v>
      </c>
      <c r="I89" s="15">
        <v>11.52</v>
      </c>
      <c r="J89" s="13">
        <v>11.5</v>
      </c>
      <c r="K89" s="13">
        <v>11.5</v>
      </c>
    </row>
    <row r="90" spans="3:13" x14ac:dyDescent="0.4">
      <c r="C90" t="s">
        <v>88</v>
      </c>
      <c r="D90" t="s">
        <v>79</v>
      </c>
      <c r="E90" t="s">
        <v>1</v>
      </c>
      <c r="F90" t="s">
        <v>31</v>
      </c>
      <c r="G90" s="11">
        <v>48</v>
      </c>
      <c r="H90" s="12">
        <v>240</v>
      </c>
      <c r="I90" s="15">
        <v>11.52</v>
      </c>
      <c r="J90" s="13">
        <v>11.5</v>
      </c>
      <c r="K90" s="13">
        <v>11.5</v>
      </c>
    </row>
    <row r="91" spans="3:13" x14ac:dyDescent="0.4">
      <c r="C91" t="s">
        <v>89</v>
      </c>
      <c r="D91" t="s">
        <v>79</v>
      </c>
      <c r="E91" t="s">
        <v>1</v>
      </c>
      <c r="F91" t="s">
        <v>31</v>
      </c>
      <c r="G91" s="11">
        <v>48</v>
      </c>
      <c r="H91" s="12">
        <v>240</v>
      </c>
      <c r="I91" s="15">
        <v>11.52</v>
      </c>
      <c r="J91" s="13">
        <v>11.5</v>
      </c>
      <c r="K91" s="13">
        <v>11.5</v>
      </c>
    </row>
    <row r="92" spans="3:13" x14ac:dyDescent="0.4">
      <c r="C92" t="s">
        <v>282</v>
      </c>
      <c r="D92" t="s">
        <v>79</v>
      </c>
      <c r="E92" t="s">
        <v>1</v>
      </c>
      <c r="F92" t="s">
        <v>31</v>
      </c>
      <c r="G92" s="11">
        <v>48</v>
      </c>
      <c r="H92" s="12">
        <v>220</v>
      </c>
      <c r="I92" s="15">
        <v>10.56</v>
      </c>
      <c r="J92" s="13">
        <v>10.6</v>
      </c>
      <c r="K92" s="13">
        <v>10.6</v>
      </c>
      <c r="M92" s="65" t="s">
        <v>265</v>
      </c>
    </row>
    <row r="93" spans="3:13" x14ac:dyDescent="0.4">
      <c r="C93" t="s">
        <v>90</v>
      </c>
      <c r="D93" t="s">
        <v>79</v>
      </c>
      <c r="E93" t="s">
        <v>1</v>
      </c>
      <c r="F93" t="s">
        <v>31</v>
      </c>
      <c r="G93" s="11">
        <v>48</v>
      </c>
      <c r="H93" s="12">
        <v>220</v>
      </c>
      <c r="I93" s="15">
        <v>10.56</v>
      </c>
      <c r="J93" s="13">
        <v>10.6</v>
      </c>
      <c r="K93" s="13">
        <v>10.6</v>
      </c>
    </row>
    <row r="94" spans="3:13" x14ac:dyDescent="0.4">
      <c r="C94" t="s">
        <v>91</v>
      </c>
      <c r="D94" t="s">
        <v>79</v>
      </c>
      <c r="E94" t="s">
        <v>1</v>
      </c>
      <c r="F94" t="s">
        <v>31</v>
      </c>
      <c r="G94" s="11">
        <v>48</v>
      </c>
      <c r="H94" s="12">
        <v>240</v>
      </c>
      <c r="I94" s="15">
        <v>11.52</v>
      </c>
      <c r="J94" s="13">
        <v>11.5</v>
      </c>
      <c r="K94" s="13">
        <v>11.5</v>
      </c>
    </row>
    <row r="95" spans="3:13" x14ac:dyDescent="0.4">
      <c r="C95" t="s">
        <v>92</v>
      </c>
      <c r="D95" t="s">
        <v>79</v>
      </c>
      <c r="E95" t="s">
        <v>1</v>
      </c>
      <c r="F95" t="s">
        <v>31</v>
      </c>
      <c r="G95" s="11">
        <v>48</v>
      </c>
      <c r="H95" s="12">
        <v>240</v>
      </c>
      <c r="I95" s="15">
        <v>11.52</v>
      </c>
      <c r="J95" s="13">
        <v>11.5</v>
      </c>
      <c r="K95" s="13">
        <v>11.5</v>
      </c>
    </row>
    <row r="96" spans="3:13" x14ac:dyDescent="0.4">
      <c r="C96" t="s">
        <v>93</v>
      </c>
      <c r="D96" t="s">
        <v>79</v>
      </c>
      <c r="E96" t="s">
        <v>1</v>
      </c>
      <c r="F96" t="s">
        <v>31</v>
      </c>
      <c r="G96" s="11">
        <v>48</v>
      </c>
      <c r="H96" s="12">
        <v>240</v>
      </c>
      <c r="I96" s="15">
        <v>11.52</v>
      </c>
      <c r="J96" s="13">
        <v>11.5</v>
      </c>
      <c r="K96" s="13">
        <v>11.5</v>
      </c>
    </row>
    <row r="97" spans="3:13" x14ac:dyDescent="0.4">
      <c r="C97" t="s">
        <v>94</v>
      </c>
      <c r="D97" t="s">
        <v>79</v>
      </c>
      <c r="E97" t="s">
        <v>1</v>
      </c>
      <c r="F97" t="s">
        <v>31</v>
      </c>
      <c r="G97" s="11">
        <v>48</v>
      </c>
      <c r="H97" s="12">
        <v>240</v>
      </c>
      <c r="I97" s="15">
        <v>11.52</v>
      </c>
      <c r="J97" s="13">
        <v>11.5</v>
      </c>
      <c r="K97" s="13">
        <v>11.5</v>
      </c>
    </row>
    <row r="98" spans="3:13" x14ac:dyDescent="0.4">
      <c r="C98" t="s">
        <v>95</v>
      </c>
      <c r="D98" t="s">
        <v>79</v>
      </c>
      <c r="E98" t="s">
        <v>1</v>
      </c>
      <c r="F98" t="s">
        <v>31</v>
      </c>
      <c r="G98" s="11">
        <v>48</v>
      </c>
      <c r="H98" s="12">
        <v>240</v>
      </c>
      <c r="I98" s="15">
        <v>11.52</v>
      </c>
      <c r="J98" s="13">
        <v>11.5</v>
      </c>
      <c r="K98" s="13">
        <v>11.5</v>
      </c>
    </row>
    <row r="99" spans="3:13" x14ac:dyDescent="0.4">
      <c r="C99" t="s">
        <v>96</v>
      </c>
      <c r="D99" t="s">
        <v>79</v>
      </c>
      <c r="E99" t="s">
        <v>1</v>
      </c>
      <c r="F99" t="s">
        <v>31</v>
      </c>
      <c r="G99" s="11">
        <v>48</v>
      </c>
      <c r="H99" s="12">
        <v>240</v>
      </c>
      <c r="I99" s="15">
        <v>11.52</v>
      </c>
      <c r="J99" s="13">
        <v>11.5</v>
      </c>
      <c r="K99" s="13">
        <v>11.5</v>
      </c>
    </row>
    <row r="100" spans="3:13" x14ac:dyDescent="0.4">
      <c r="C100" t="s">
        <v>97</v>
      </c>
      <c r="D100" t="s">
        <v>79</v>
      </c>
      <c r="E100" t="s">
        <v>1</v>
      </c>
      <c r="F100" t="s">
        <v>31</v>
      </c>
      <c r="G100" s="11">
        <v>48</v>
      </c>
      <c r="H100" s="12">
        <v>240</v>
      </c>
      <c r="I100" s="15">
        <v>11.52</v>
      </c>
      <c r="J100" s="13">
        <v>11.5</v>
      </c>
      <c r="K100" s="13">
        <v>11.5</v>
      </c>
    </row>
    <row r="101" spans="3:13" x14ac:dyDescent="0.4">
      <c r="C101" t="s">
        <v>98</v>
      </c>
      <c r="D101" t="s">
        <v>79</v>
      </c>
      <c r="E101" t="s">
        <v>1</v>
      </c>
      <c r="F101" t="s">
        <v>31</v>
      </c>
      <c r="G101" s="11">
        <v>48</v>
      </c>
      <c r="H101" s="12">
        <v>240</v>
      </c>
      <c r="I101" s="15">
        <v>11.52</v>
      </c>
      <c r="J101" s="13">
        <v>11.5</v>
      </c>
      <c r="K101" s="13">
        <v>11.5</v>
      </c>
    </row>
    <row r="102" spans="3:13" x14ac:dyDescent="0.4">
      <c r="C102" t="s">
        <v>283</v>
      </c>
      <c r="D102" t="s">
        <v>79</v>
      </c>
      <c r="E102" t="s">
        <v>1</v>
      </c>
      <c r="F102" t="s">
        <v>31</v>
      </c>
      <c r="G102" s="11">
        <v>48</v>
      </c>
      <c r="H102" s="12">
        <v>220</v>
      </c>
      <c r="I102" s="15">
        <v>10.56</v>
      </c>
      <c r="J102" s="13">
        <v>10.6</v>
      </c>
      <c r="K102" s="13">
        <v>10.6</v>
      </c>
      <c r="M102" s="65" t="s">
        <v>265</v>
      </c>
    </row>
    <row r="103" spans="3:13" x14ac:dyDescent="0.4">
      <c r="C103" t="s">
        <v>99</v>
      </c>
      <c r="D103" t="s">
        <v>79</v>
      </c>
      <c r="E103" t="s">
        <v>1</v>
      </c>
      <c r="F103" t="s">
        <v>31</v>
      </c>
      <c r="G103" s="11">
        <v>48</v>
      </c>
      <c r="H103" s="12">
        <v>220</v>
      </c>
      <c r="I103" s="15">
        <v>10.56</v>
      </c>
      <c r="J103" s="13">
        <v>10.6</v>
      </c>
      <c r="K103" s="13">
        <v>10.6</v>
      </c>
    </row>
    <row r="104" spans="3:13" x14ac:dyDescent="0.4">
      <c r="C104" t="s">
        <v>100</v>
      </c>
      <c r="D104" t="s">
        <v>79</v>
      </c>
      <c r="E104" t="s">
        <v>1</v>
      </c>
      <c r="F104" t="s">
        <v>31</v>
      </c>
      <c r="G104" s="11">
        <v>48</v>
      </c>
      <c r="H104" s="12">
        <v>260</v>
      </c>
      <c r="I104" s="15">
        <v>12.48</v>
      </c>
      <c r="J104" s="13">
        <v>12.5</v>
      </c>
      <c r="K104" s="13">
        <v>12.5</v>
      </c>
    </row>
    <row r="105" spans="3:13" x14ac:dyDescent="0.4">
      <c r="C105" t="s">
        <v>101</v>
      </c>
      <c r="D105" t="s">
        <v>79</v>
      </c>
      <c r="E105" t="s">
        <v>1</v>
      </c>
      <c r="F105" t="s">
        <v>31</v>
      </c>
      <c r="G105" s="11">
        <v>48</v>
      </c>
      <c r="H105" s="12">
        <v>260</v>
      </c>
      <c r="I105" s="15">
        <v>12.48</v>
      </c>
      <c r="J105" s="13">
        <v>12.5</v>
      </c>
      <c r="K105" s="13">
        <v>12.5</v>
      </c>
    </row>
    <row r="106" spans="3:13" x14ac:dyDescent="0.4">
      <c r="C106" t="s">
        <v>102</v>
      </c>
      <c r="D106" t="s">
        <v>79</v>
      </c>
      <c r="E106" t="s">
        <v>1</v>
      </c>
      <c r="F106" t="s">
        <v>31</v>
      </c>
      <c r="G106" s="11">
        <v>48</v>
      </c>
      <c r="H106" s="12">
        <v>230</v>
      </c>
      <c r="I106" s="13">
        <v>11.04</v>
      </c>
      <c r="J106" s="13">
        <v>11</v>
      </c>
      <c r="K106" s="13">
        <v>11</v>
      </c>
    </row>
    <row r="107" spans="3:13" x14ac:dyDescent="0.4">
      <c r="C107" t="s">
        <v>103</v>
      </c>
      <c r="D107" t="s">
        <v>79</v>
      </c>
      <c r="E107" t="s">
        <v>1</v>
      </c>
      <c r="F107" t="s">
        <v>31</v>
      </c>
      <c r="G107" s="11">
        <v>48</v>
      </c>
      <c r="H107" s="12">
        <v>230</v>
      </c>
      <c r="I107" s="13">
        <v>11.04</v>
      </c>
      <c r="J107" s="13">
        <v>11</v>
      </c>
      <c r="K107" s="13">
        <v>11</v>
      </c>
    </row>
    <row r="108" spans="3:13" x14ac:dyDescent="0.4">
      <c r="C108" t="s">
        <v>104</v>
      </c>
      <c r="D108" t="s">
        <v>79</v>
      </c>
      <c r="E108" t="s">
        <v>1</v>
      </c>
      <c r="F108" t="s">
        <v>31</v>
      </c>
      <c r="G108" s="11">
        <v>48</v>
      </c>
      <c r="H108" s="12">
        <v>210</v>
      </c>
      <c r="I108" s="13">
        <v>10.08</v>
      </c>
      <c r="J108" s="13">
        <v>10.1</v>
      </c>
      <c r="K108" s="13">
        <v>10.1</v>
      </c>
    </row>
    <row r="109" spans="3:13" x14ac:dyDescent="0.4">
      <c r="C109" t="s">
        <v>105</v>
      </c>
      <c r="D109" t="s">
        <v>79</v>
      </c>
      <c r="E109" t="s">
        <v>1</v>
      </c>
      <c r="F109" t="s">
        <v>31</v>
      </c>
      <c r="G109" s="11">
        <v>48</v>
      </c>
      <c r="H109" s="12">
        <v>210</v>
      </c>
      <c r="I109" s="13">
        <v>10.08</v>
      </c>
      <c r="J109" s="13">
        <v>10.1</v>
      </c>
      <c r="K109" s="13">
        <v>10.1</v>
      </c>
    </row>
    <row r="110" spans="3:13" x14ac:dyDescent="0.4">
      <c r="C110" t="s">
        <v>106</v>
      </c>
      <c r="D110" t="s">
        <v>79</v>
      </c>
      <c r="E110" t="s">
        <v>1</v>
      </c>
      <c r="F110" t="s">
        <v>31</v>
      </c>
      <c r="G110" s="11">
        <v>48</v>
      </c>
      <c r="H110" s="12">
        <v>190</v>
      </c>
      <c r="I110" s="13">
        <v>9.1199999999999992</v>
      </c>
      <c r="J110" s="13">
        <v>9.1</v>
      </c>
      <c r="K110" s="13">
        <v>9.1</v>
      </c>
    </row>
    <row r="111" spans="3:13" x14ac:dyDescent="0.4">
      <c r="C111" t="s">
        <v>107</v>
      </c>
      <c r="D111" t="s">
        <v>79</v>
      </c>
      <c r="E111" t="s">
        <v>1</v>
      </c>
      <c r="F111" t="s">
        <v>31</v>
      </c>
      <c r="G111" s="11">
        <v>48</v>
      </c>
      <c r="H111" s="12">
        <v>190</v>
      </c>
      <c r="I111" s="13">
        <v>9.1199999999999992</v>
      </c>
      <c r="J111" s="13">
        <v>9.1</v>
      </c>
      <c r="K111" s="13">
        <v>9.1</v>
      </c>
    </row>
    <row r="112" spans="3:13" x14ac:dyDescent="0.4">
      <c r="C112" t="s">
        <v>108</v>
      </c>
      <c r="D112" t="s">
        <v>79</v>
      </c>
      <c r="E112" t="s">
        <v>1</v>
      </c>
      <c r="F112" t="s">
        <v>109</v>
      </c>
      <c r="G112" s="11">
        <v>48</v>
      </c>
      <c r="H112" s="12">
        <v>80</v>
      </c>
      <c r="I112" s="13">
        <v>3.84</v>
      </c>
      <c r="J112" s="13">
        <v>3.8</v>
      </c>
      <c r="K112" s="13">
        <v>3.8</v>
      </c>
    </row>
    <row r="113" spans="3:11" x14ac:dyDescent="0.4">
      <c r="C113" t="s">
        <v>110</v>
      </c>
      <c r="D113" t="s">
        <v>79</v>
      </c>
      <c r="E113" t="s">
        <v>1</v>
      </c>
      <c r="F113" t="s">
        <v>109</v>
      </c>
      <c r="G113" s="11">
        <v>48</v>
      </c>
      <c r="H113" s="12">
        <v>80</v>
      </c>
      <c r="I113" s="13">
        <v>3.84</v>
      </c>
      <c r="J113" s="13">
        <v>3.8</v>
      </c>
      <c r="K113" s="13">
        <v>3.8</v>
      </c>
    </row>
    <row r="114" spans="3:11" x14ac:dyDescent="0.4">
      <c r="C114" t="s">
        <v>111</v>
      </c>
      <c r="D114" t="s">
        <v>79</v>
      </c>
      <c r="E114" t="s">
        <v>1</v>
      </c>
      <c r="F114" t="s">
        <v>109</v>
      </c>
      <c r="G114" s="11">
        <v>48</v>
      </c>
      <c r="H114" s="12">
        <v>80</v>
      </c>
      <c r="I114" s="13">
        <v>3.84</v>
      </c>
      <c r="J114" s="13">
        <v>3.8</v>
      </c>
      <c r="K114" s="13">
        <v>3.8</v>
      </c>
    </row>
    <row r="115" spans="3:11" x14ac:dyDescent="0.4">
      <c r="C115" t="s">
        <v>112</v>
      </c>
      <c r="D115" t="s">
        <v>79</v>
      </c>
      <c r="E115" t="s">
        <v>1</v>
      </c>
      <c r="F115" t="s">
        <v>109</v>
      </c>
      <c r="G115" s="11">
        <v>48</v>
      </c>
      <c r="H115" s="12">
        <v>80</v>
      </c>
      <c r="I115" s="13">
        <v>3.84</v>
      </c>
      <c r="J115" s="13">
        <v>3.8</v>
      </c>
      <c r="K115" s="13">
        <v>3.8</v>
      </c>
    </row>
    <row r="116" spans="3:11" x14ac:dyDescent="0.4">
      <c r="C116" t="s">
        <v>113</v>
      </c>
      <c r="D116" t="s">
        <v>79</v>
      </c>
      <c r="E116" t="s">
        <v>1</v>
      </c>
      <c r="F116" t="s">
        <v>31</v>
      </c>
      <c r="G116" s="11">
        <v>48</v>
      </c>
      <c r="H116" s="12">
        <v>260</v>
      </c>
      <c r="I116" s="15">
        <v>12.48</v>
      </c>
      <c r="J116" s="13">
        <v>12.5</v>
      </c>
      <c r="K116" s="13">
        <v>12.5</v>
      </c>
    </row>
    <row r="117" spans="3:11" x14ac:dyDescent="0.4">
      <c r="C117" t="s">
        <v>114</v>
      </c>
      <c r="D117" t="s">
        <v>79</v>
      </c>
      <c r="E117" t="s">
        <v>1</v>
      </c>
      <c r="F117" t="s">
        <v>31</v>
      </c>
      <c r="G117" s="11">
        <v>48</v>
      </c>
      <c r="H117" s="12">
        <v>230</v>
      </c>
      <c r="I117" s="13">
        <v>11.04</v>
      </c>
      <c r="J117" s="13">
        <v>11</v>
      </c>
      <c r="K117" s="13">
        <v>11</v>
      </c>
    </row>
    <row r="118" spans="3:11" x14ac:dyDescent="0.4">
      <c r="C118" t="s">
        <v>115</v>
      </c>
      <c r="D118" t="s">
        <v>79</v>
      </c>
      <c r="E118" t="s">
        <v>1</v>
      </c>
      <c r="F118" t="s">
        <v>31</v>
      </c>
      <c r="G118" s="11">
        <v>48</v>
      </c>
      <c r="H118" s="12">
        <v>260</v>
      </c>
      <c r="I118" s="15">
        <v>12.48</v>
      </c>
      <c r="J118" s="13">
        <v>12.5</v>
      </c>
      <c r="K118" s="13">
        <v>12.5</v>
      </c>
    </row>
    <row r="119" spans="3:11" x14ac:dyDescent="0.4">
      <c r="C119" t="s">
        <v>116</v>
      </c>
      <c r="D119" t="s">
        <v>79</v>
      </c>
      <c r="E119" t="s">
        <v>1</v>
      </c>
      <c r="F119" t="s">
        <v>31</v>
      </c>
      <c r="G119" s="11">
        <v>48</v>
      </c>
      <c r="H119" s="12">
        <v>220</v>
      </c>
      <c r="I119" s="13">
        <v>10.56</v>
      </c>
      <c r="J119" s="13">
        <v>10.6</v>
      </c>
      <c r="K119" s="13">
        <v>10.6</v>
      </c>
    </row>
    <row r="120" spans="3:11" x14ac:dyDescent="0.4">
      <c r="C120" t="s">
        <v>117</v>
      </c>
      <c r="D120" t="s">
        <v>79</v>
      </c>
      <c r="E120" t="s">
        <v>1</v>
      </c>
      <c r="F120" t="s">
        <v>31</v>
      </c>
      <c r="G120" s="11">
        <v>48</v>
      </c>
      <c r="H120" s="12">
        <v>195</v>
      </c>
      <c r="I120" s="13">
        <v>9.36</v>
      </c>
      <c r="J120" s="13">
        <v>9.4</v>
      </c>
      <c r="K120" s="13">
        <v>9.4</v>
      </c>
    </row>
    <row r="121" spans="3:11" x14ac:dyDescent="0.4">
      <c r="C121" t="s">
        <v>13</v>
      </c>
      <c r="D121" t="s">
        <v>79</v>
      </c>
      <c r="E121" t="s">
        <v>1</v>
      </c>
      <c r="F121" t="s">
        <v>31</v>
      </c>
      <c r="G121" s="11">
        <v>48</v>
      </c>
      <c r="H121" s="12">
        <v>195</v>
      </c>
      <c r="I121" s="13">
        <v>9.36</v>
      </c>
      <c r="J121" s="13">
        <v>9.4</v>
      </c>
      <c r="K121" s="13">
        <v>9.4</v>
      </c>
    </row>
    <row r="122" spans="3:11" x14ac:dyDescent="0.4">
      <c r="C122" t="s">
        <v>118</v>
      </c>
      <c r="D122" t="s">
        <v>79</v>
      </c>
      <c r="E122" t="s">
        <v>1</v>
      </c>
      <c r="F122" t="s">
        <v>31</v>
      </c>
      <c r="G122" s="11">
        <v>48</v>
      </c>
      <c r="H122" s="12">
        <v>195</v>
      </c>
      <c r="I122" s="13">
        <v>9.36</v>
      </c>
      <c r="J122" s="13">
        <v>9.4</v>
      </c>
      <c r="K122" s="13">
        <v>9.4</v>
      </c>
    </row>
    <row r="123" spans="3:11" x14ac:dyDescent="0.4">
      <c r="C123" t="s">
        <v>119</v>
      </c>
      <c r="D123" t="s">
        <v>79</v>
      </c>
      <c r="E123" t="s">
        <v>1</v>
      </c>
      <c r="F123" t="s">
        <v>31</v>
      </c>
      <c r="G123" s="11">
        <v>48</v>
      </c>
      <c r="H123" s="12">
        <v>230</v>
      </c>
      <c r="I123" s="13">
        <v>11.04</v>
      </c>
      <c r="J123" s="13">
        <v>11</v>
      </c>
      <c r="K123" s="13">
        <v>11</v>
      </c>
    </row>
    <row r="124" spans="3:11" x14ac:dyDescent="0.4">
      <c r="C124" t="s">
        <v>120</v>
      </c>
      <c r="D124" t="s">
        <v>79</v>
      </c>
      <c r="E124" t="s">
        <v>1</v>
      </c>
      <c r="F124" t="s">
        <v>31</v>
      </c>
      <c r="G124" s="11">
        <v>48</v>
      </c>
      <c r="H124" s="12">
        <v>200</v>
      </c>
      <c r="I124" s="13">
        <v>9.6</v>
      </c>
      <c r="J124" s="13">
        <v>9.6</v>
      </c>
      <c r="K124" s="13">
        <v>9.6</v>
      </c>
    </row>
    <row r="125" spans="3:11" x14ac:dyDescent="0.4">
      <c r="C125" t="s">
        <v>121</v>
      </c>
      <c r="D125" t="s">
        <v>79</v>
      </c>
      <c r="E125" t="s">
        <v>1</v>
      </c>
      <c r="F125" t="s">
        <v>31</v>
      </c>
      <c r="G125" s="11">
        <v>48</v>
      </c>
      <c r="H125" s="12">
        <v>230</v>
      </c>
      <c r="I125" s="13">
        <v>11.04</v>
      </c>
      <c r="J125" s="13">
        <v>11</v>
      </c>
      <c r="K125" s="13">
        <v>11</v>
      </c>
    </row>
    <row r="126" spans="3:11" x14ac:dyDescent="0.4">
      <c r="C126" t="s">
        <v>122</v>
      </c>
      <c r="D126" t="s">
        <v>79</v>
      </c>
      <c r="E126" t="s">
        <v>1</v>
      </c>
      <c r="F126" t="s">
        <v>31</v>
      </c>
      <c r="G126" s="11">
        <v>48</v>
      </c>
      <c r="H126" s="12">
        <v>190</v>
      </c>
      <c r="I126" s="13">
        <v>9.1199999999999992</v>
      </c>
      <c r="J126" s="13">
        <v>9.1</v>
      </c>
      <c r="K126" s="13">
        <v>9.1</v>
      </c>
    </row>
    <row r="127" spans="3:11" x14ac:dyDescent="0.4">
      <c r="C127" t="s">
        <v>123</v>
      </c>
      <c r="D127" t="s">
        <v>79</v>
      </c>
      <c r="E127" t="s">
        <v>1</v>
      </c>
      <c r="F127" t="s">
        <v>31</v>
      </c>
      <c r="G127" s="11">
        <v>48</v>
      </c>
      <c r="H127" s="12">
        <v>180</v>
      </c>
      <c r="I127" s="13">
        <v>8.64</v>
      </c>
      <c r="J127" s="13">
        <v>8.6999999999999993</v>
      </c>
      <c r="K127" s="13">
        <v>8.6999999999999993</v>
      </c>
    </row>
    <row r="128" spans="3:11" x14ac:dyDescent="0.4">
      <c r="C128" t="s">
        <v>124</v>
      </c>
      <c r="D128" t="s">
        <v>79</v>
      </c>
      <c r="E128" t="s">
        <v>1</v>
      </c>
      <c r="F128" t="s">
        <v>31</v>
      </c>
      <c r="G128" s="11">
        <v>48</v>
      </c>
      <c r="H128" s="12">
        <v>180</v>
      </c>
      <c r="I128" s="13">
        <v>8.64</v>
      </c>
      <c r="J128" s="13">
        <v>8.6999999999999993</v>
      </c>
      <c r="K128" s="13">
        <v>8.6999999999999993</v>
      </c>
    </row>
    <row r="129" spans="3:11" x14ac:dyDescent="0.4">
      <c r="C129" t="s">
        <v>125</v>
      </c>
      <c r="D129" t="s">
        <v>79</v>
      </c>
      <c r="E129" t="s">
        <v>1</v>
      </c>
      <c r="F129" t="s">
        <v>31</v>
      </c>
      <c r="G129" s="11">
        <v>48</v>
      </c>
      <c r="H129" s="12">
        <v>180</v>
      </c>
      <c r="I129" s="13">
        <v>8.64</v>
      </c>
      <c r="J129" s="13">
        <v>8.6999999999999993</v>
      </c>
      <c r="K129" s="13">
        <v>8.6999999999999993</v>
      </c>
    </row>
    <row r="130" spans="3:11" x14ac:dyDescent="0.4">
      <c r="C130" t="s">
        <v>126</v>
      </c>
      <c r="D130" t="s">
        <v>79</v>
      </c>
      <c r="E130" t="s">
        <v>1</v>
      </c>
      <c r="F130" t="s">
        <v>31</v>
      </c>
      <c r="G130" s="11">
        <v>48</v>
      </c>
      <c r="H130" s="12">
        <v>150</v>
      </c>
      <c r="I130" s="13">
        <v>7.2</v>
      </c>
      <c r="J130" s="13">
        <v>7.2</v>
      </c>
      <c r="K130" s="13">
        <v>7.2</v>
      </c>
    </row>
    <row r="131" spans="3:11" x14ac:dyDescent="0.4">
      <c r="C131" t="s">
        <v>127</v>
      </c>
      <c r="D131" t="s">
        <v>79</v>
      </c>
      <c r="E131" t="s">
        <v>1</v>
      </c>
      <c r="F131" t="s">
        <v>31</v>
      </c>
      <c r="G131" s="11">
        <v>48</v>
      </c>
      <c r="H131" s="12">
        <v>150</v>
      </c>
      <c r="I131" s="13">
        <v>7.2</v>
      </c>
      <c r="J131" s="13">
        <v>7.2</v>
      </c>
      <c r="K131" s="13">
        <v>7.2</v>
      </c>
    </row>
    <row r="132" spans="3:11" x14ac:dyDescent="0.4">
      <c r="C132" t="s">
        <v>128</v>
      </c>
      <c r="D132" t="s">
        <v>79</v>
      </c>
      <c r="E132" t="s">
        <v>1</v>
      </c>
      <c r="F132" t="s">
        <v>31</v>
      </c>
      <c r="G132" s="11">
        <v>48</v>
      </c>
      <c r="H132" s="12">
        <v>180</v>
      </c>
      <c r="I132" s="13">
        <v>8.64</v>
      </c>
      <c r="J132" s="13">
        <v>8.6999999999999993</v>
      </c>
      <c r="K132" s="13">
        <v>8.6999999999999993</v>
      </c>
    </row>
    <row r="133" spans="3:11" x14ac:dyDescent="0.4">
      <c r="C133" t="s">
        <v>129</v>
      </c>
      <c r="D133" t="s">
        <v>79</v>
      </c>
      <c r="E133" t="s">
        <v>1</v>
      </c>
      <c r="F133" t="s">
        <v>31</v>
      </c>
      <c r="G133" s="11">
        <v>48</v>
      </c>
      <c r="H133" s="12">
        <v>180</v>
      </c>
      <c r="I133" s="13">
        <v>8.64</v>
      </c>
      <c r="J133" s="13">
        <v>8.6999999999999993</v>
      </c>
      <c r="K133" s="13">
        <v>8.6999999999999993</v>
      </c>
    </row>
    <row r="134" spans="3:11" x14ac:dyDescent="0.4">
      <c r="C134" t="s">
        <v>130</v>
      </c>
      <c r="D134" t="s">
        <v>79</v>
      </c>
      <c r="E134" t="s">
        <v>1</v>
      </c>
      <c r="F134" t="s">
        <v>31</v>
      </c>
      <c r="G134" s="11">
        <v>48</v>
      </c>
      <c r="H134" s="12">
        <v>180</v>
      </c>
      <c r="I134" s="13">
        <v>8.64</v>
      </c>
      <c r="J134" s="13">
        <v>8.6999999999999993</v>
      </c>
      <c r="K134" s="13">
        <v>8.6999999999999993</v>
      </c>
    </row>
    <row r="135" spans="3:11" x14ac:dyDescent="0.4">
      <c r="C135" t="s">
        <v>131</v>
      </c>
      <c r="D135" t="s">
        <v>79</v>
      </c>
      <c r="E135" t="s">
        <v>1</v>
      </c>
      <c r="F135" t="s">
        <v>109</v>
      </c>
      <c r="G135" s="11">
        <v>48</v>
      </c>
      <c r="H135" s="12">
        <v>110</v>
      </c>
      <c r="I135" s="13">
        <v>5.28</v>
      </c>
      <c r="J135" s="13">
        <v>5.3</v>
      </c>
      <c r="K135" s="13">
        <v>5.3</v>
      </c>
    </row>
    <row r="136" spans="3:11" x14ac:dyDescent="0.4">
      <c r="C136" t="s">
        <v>132</v>
      </c>
      <c r="D136" t="s">
        <v>79</v>
      </c>
      <c r="E136" t="s">
        <v>1</v>
      </c>
      <c r="F136" t="s">
        <v>109</v>
      </c>
      <c r="G136" s="11">
        <v>48</v>
      </c>
      <c r="H136" s="12">
        <v>110</v>
      </c>
      <c r="I136" s="13">
        <v>5.28</v>
      </c>
      <c r="J136" s="13">
        <v>5.3</v>
      </c>
      <c r="K136" s="13">
        <v>5.3</v>
      </c>
    </row>
    <row r="137" spans="3:11" x14ac:dyDescent="0.4">
      <c r="C137" t="s">
        <v>133</v>
      </c>
      <c r="D137" t="s">
        <v>79</v>
      </c>
      <c r="E137" t="s">
        <v>1</v>
      </c>
      <c r="F137" t="s">
        <v>109</v>
      </c>
      <c r="G137" s="11">
        <v>48</v>
      </c>
      <c r="H137" s="12">
        <v>110</v>
      </c>
      <c r="I137" s="13">
        <v>5.28</v>
      </c>
      <c r="J137" s="13">
        <v>5.3</v>
      </c>
      <c r="K137" s="13">
        <v>5.3</v>
      </c>
    </row>
    <row r="138" spans="3:11" x14ac:dyDescent="0.4">
      <c r="C138" t="s">
        <v>134</v>
      </c>
      <c r="D138" t="s">
        <v>79</v>
      </c>
      <c r="E138" t="s">
        <v>1</v>
      </c>
      <c r="F138" t="s">
        <v>31</v>
      </c>
      <c r="G138" s="11">
        <v>48</v>
      </c>
      <c r="H138" s="12">
        <v>150</v>
      </c>
      <c r="I138" s="13">
        <v>7.2</v>
      </c>
      <c r="J138" s="13">
        <v>7.2</v>
      </c>
      <c r="K138" s="13">
        <v>7.2</v>
      </c>
    </row>
    <row r="139" spans="3:11" x14ac:dyDescent="0.4">
      <c r="C139" t="s">
        <v>135</v>
      </c>
      <c r="D139" t="s">
        <v>79</v>
      </c>
      <c r="E139" t="s">
        <v>1</v>
      </c>
      <c r="F139" t="s">
        <v>31</v>
      </c>
      <c r="G139" s="11">
        <v>48</v>
      </c>
      <c r="H139" s="12">
        <v>125</v>
      </c>
      <c r="I139" s="13">
        <v>6</v>
      </c>
      <c r="J139" s="13">
        <v>6</v>
      </c>
      <c r="K139" s="13">
        <v>6</v>
      </c>
    </row>
    <row r="140" spans="3:11" x14ac:dyDescent="0.4">
      <c r="C140" t="s">
        <v>136</v>
      </c>
      <c r="D140" t="s">
        <v>79</v>
      </c>
      <c r="E140" t="s">
        <v>1</v>
      </c>
      <c r="F140" t="s">
        <v>109</v>
      </c>
      <c r="G140" s="11">
        <v>48</v>
      </c>
      <c r="H140" s="12">
        <v>110</v>
      </c>
      <c r="I140" s="13">
        <v>5.28</v>
      </c>
      <c r="J140" s="13">
        <v>5.3</v>
      </c>
      <c r="K140" s="13">
        <v>5.3</v>
      </c>
    </row>
    <row r="141" spans="3:11" x14ac:dyDescent="0.4">
      <c r="C141" t="s">
        <v>137</v>
      </c>
      <c r="D141" t="s">
        <v>79</v>
      </c>
      <c r="E141" t="s">
        <v>1</v>
      </c>
      <c r="F141" t="s">
        <v>31</v>
      </c>
      <c r="G141" s="11">
        <v>48</v>
      </c>
      <c r="H141" s="12">
        <v>150</v>
      </c>
      <c r="I141" s="13">
        <v>7.2</v>
      </c>
      <c r="J141" s="13">
        <v>7.2</v>
      </c>
      <c r="K141" s="13">
        <v>7.2</v>
      </c>
    </row>
    <row r="142" spans="3:11" x14ac:dyDescent="0.4">
      <c r="C142" t="s">
        <v>138</v>
      </c>
      <c r="D142" t="s">
        <v>79</v>
      </c>
      <c r="E142" t="s">
        <v>1</v>
      </c>
      <c r="F142" t="s">
        <v>109</v>
      </c>
      <c r="G142" s="11">
        <v>48</v>
      </c>
      <c r="H142" s="12">
        <v>110</v>
      </c>
      <c r="I142" s="13">
        <v>5.28</v>
      </c>
      <c r="J142" s="13">
        <v>5.3</v>
      </c>
      <c r="K142" s="13">
        <v>5.3</v>
      </c>
    </row>
    <row r="143" spans="3:11" x14ac:dyDescent="0.4">
      <c r="C143" t="s">
        <v>139</v>
      </c>
      <c r="D143" t="s">
        <v>79</v>
      </c>
      <c r="E143" t="s">
        <v>1</v>
      </c>
      <c r="F143" t="s">
        <v>31</v>
      </c>
      <c r="G143" s="11">
        <v>48</v>
      </c>
      <c r="H143" s="12">
        <v>150</v>
      </c>
      <c r="I143" s="13">
        <v>7.2</v>
      </c>
      <c r="J143" s="13">
        <v>7.2</v>
      </c>
      <c r="K143" s="13">
        <v>7.2</v>
      </c>
    </row>
    <row r="144" spans="3:11" x14ac:dyDescent="0.4">
      <c r="C144" t="s">
        <v>140</v>
      </c>
      <c r="D144" t="s">
        <v>79</v>
      </c>
      <c r="E144" t="s">
        <v>1</v>
      </c>
      <c r="F144" t="s">
        <v>31</v>
      </c>
      <c r="G144" s="11">
        <v>48</v>
      </c>
      <c r="H144" s="12">
        <v>150</v>
      </c>
      <c r="I144" s="13">
        <v>7.2</v>
      </c>
      <c r="J144" s="13">
        <v>7.2</v>
      </c>
      <c r="K144" s="13">
        <v>7.2</v>
      </c>
    </row>
    <row r="145" spans="3:11" x14ac:dyDescent="0.4">
      <c r="C145" t="s">
        <v>141</v>
      </c>
      <c r="D145" t="s">
        <v>79</v>
      </c>
      <c r="E145" t="s">
        <v>1</v>
      </c>
      <c r="F145" t="s">
        <v>109</v>
      </c>
      <c r="G145" s="11">
        <v>48</v>
      </c>
      <c r="H145" s="12">
        <v>110</v>
      </c>
      <c r="I145" s="13">
        <v>5.28</v>
      </c>
      <c r="J145" s="13">
        <v>5.3</v>
      </c>
      <c r="K145" s="13">
        <v>5.3</v>
      </c>
    </row>
    <row r="146" spans="3:11" x14ac:dyDescent="0.4">
      <c r="C146" t="s">
        <v>142</v>
      </c>
      <c r="D146" t="s">
        <v>79</v>
      </c>
      <c r="E146" t="s">
        <v>1</v>
      </c>
      <c r="F146" t="s">
        <v>109</v>
      </c>
      <c r="G146" s="11">
        <v>48</v>
      </c>
      <c r="H146" s="12">
        <v>110</v>
      </c>
      <c r="I146" s="13">
        <v>5.28</v>
      </c>
      <c r="J146" s="13">
        <v>5.3</v>
      </c>
      <c r="K146" s="13">
        <v>5.3</v>
      </c>
    </row>
    <row r="147" spans="3:11" x14ac:dyDescent="0.4">
      <c r="C147" t="s">
        <v>143</v>
      </c>
      <c r="D147" t="s">
        <v>79</v>
      </c>
      <c r="E147" t="s">
        <v>1</v>
      </c>
      <c r="F147" t="s">
        <v>31</v>
      </c>
      <c r="G147" s="11">
        <v>48</v>
      </c>
      <c r="H147" s="12">
        <v>140</v>
      </c>
      <c r="I147" s="13">
        <v>6.72</v>
      </c>
      <c r="J147" s="13">
        <v>6.7</v>
      </c>
      <c r="K147" s="13">
        <v>6.7</v>
      </c>
    </row>
    <row r="148" spans="3:11" x14ac:dyDescent="0.4">
      <c r="C148" t="s">
        <v>144</v>
      </c>
      <c r="D148" t="s">
        <v>79</v>
      </c>
      <c r="E148" t="s">
        <v>1</v>
      </c>
      <c r="F148" t="s">
        <v>31</v>
      </c>
      <c r="G148" s="11">
        <v>48</v>
      </c>
      <c r="H148" s="12">
        <v>140</v>
      </c>
      <c r="I148" s="13">
        <v>6.72</v>
      </c>
      <c r="J148" s="13">
        <v>6.7</v>
      </c>
      <c r="K148" s="13">
        <v>6.7</v>
      </c>
    </row>
    <row r="149" spans="3:11" x14ac:dyDescent="0.4">
      <c r="C149" t="s">
        <v>145</v>
      </c>
      <c r="D149" t="s">
        <v>79</v>
      </c>
      <c r="E149" t="s">
        <v>1</v>
      </c>
      <c r="F149" t="s">
        <v>109</v>
      </c>
      <c r="G149" s="11">
        <v>48</v>
      </c>
      <c r="H149" s="12">
        <v>100</v>
      </c>
      <c r="I149" s="13">
        <v>4.8</v>
      </c>
      <c r="J149" s="13">
        <v>4.8</v>
      </c>
      <c r="K149" s="13">
        <v>4.8</v>
      </c>
    </row>
    <row r="150" spans="3:11" x14ac:dyDescent="0.4">
      <c r="C150" t="s">
        <v>146</v>
      </c>
      <c r="D150" t="s">
        <v>79</v>
      </c>
      <c r="E150" t="s">
        <v>1</v>
      </c>
      <c r="F150" t="s">
        <v>109</v>
      </c>
      <c r="G150" s="11">
        <v>48</v>
      </c>
      <c r="H150" s="12">
        <v>100</v>
      </c>
      <c r="I150" s="13">
        <v>4.8</v>
      </c>
      <c r="J150" s="13">
        <v>4.8</v>
      </c>
      <c r="K150" s="13">
        <v>4.8</v>
      </c>
    </row>
    <row r="151" spans="3:11" x14ac:dyDescent="0.4">
      <c r="C151" t="s">
        <v>147</v>
      </c>
      <c r="D151" t="s">
        <v>79</v>
      </c>
      <c r="E151" t="s">
        <v>1</v>
      </c>
      <c r="F151" t="s">
        <v>31</v>
      </c>
      <c r="G151" s="11">
        <v>48</v>
      </c>
      <c r="H151" s="12">
        <v>135</v>
      </c>
      <c r="I151" s="13">
        <v>6.48</v>
      </c>
      <c r="J151" s="13">
        <v>6.5</v>
      </c>
      <c r="K151" s="13">
        <v>6.5</v>
      </c>
    </row>
    <row r="152" spans="3:11" x14ac:dyDescent="0.4">
      <c r="C152" t="s">
        <v>148</v>
      </c>
      <c r="D152" t="s">
        <v>79</v>
      </c>
      <c r="E152" t="s">
        <v>1</v>
      </c>
      <c r="F152" t="s">
        <v>31</v>
      </c>
      <c r="G152" s="11">
        <v>48</v>
      </c>
      <c r="H152" s="12">
        <v>135</v>
      </c>
      <c r="I152" s="13">
        <v>6.48</v>
      </c>
      <c r="J152" s="13">
        <v>6.5</v>
      </c>
      <c r="K152" s="13">
        <v>6.5</v>
      </c>
    </row>
    <row r="153" spans="3:11" x14ac:dyDescent="0.4">
      <c r="C153" t="s">
        <v>149</v>
      </c>
      <c r="D153" t="s">
        <v>79</v>
      </c>
      <c r="E153" t="s">
        <v>1</v>
      </c>
      <c r="F153" t="s">
        <v>109</v>
      </c>
      <c r="G153" s="11">
        <v>48</v>
      </c>
      <c r="H153" s="12">
        <v>110</v>
      </c>
      <c r="I153" s="13">
        <v>5.28</v>
      </c>
      <c r="J153" s="13">
        <v>5.3</v>
      </c>
      <c r="K153" s="13">
        <v>5.3</v>
      </c>
    </row>
    <row r="154" spans="3:11" x14ac:dyDescent="0.4">
      <c r="C154" t="s">
        <v>150</v>
      </c>
      <c r="D154" t="s">
        <v>79</v>
      </c>
      <c r="E154" t="s">
        <v>1</v>
      </c>
      <c r="F154" t="s">
        <v>109</v>
      </c>
      <c r="G154" s="11">
        <v>48</v>
      </c>
      <c r="H154" s="12">
        <v>110</v>
      </c>
      <c r="I154" s="13">
        <v>5.28</v>
      </c>
      <c r="J154" s="13">
        <v>5.3</v>
      </c>
      <c r="K154" s="13">
        <v>5.3</v>
      </c>
    </row>
    <row r="155" spans="3:11" x14ac:dyDescent="0.4">
      <c r="C155" t="s">
        <v>151</v>
      </c>
      <c r="D155" t="s">
        <v>79</v>
      </c>
      <c r="E155" t="s">
        <v>1</v>
      </c>
      <c r="F155" t="s">
        <v>109</v>
      </c>
      <c r="G155" s="11">
        <v>48</v>
      </c>
      <c r="H155" s="12">
        <v>120</v>
      </c>
      <c r="I155" s="13">
        <v>5.76</v>
      </c>
      <c r="J155" s="13">
        <v>5.8</v>
      </c>
      <c r="K155" s="13">
        <v>5.8</v>
      </c>
    </row>
    <row r="156" spans="3:11" x14ac:dyDescent="0.4">
      <c r="C156" t="s">
        <v>152</v>
      </c>
      <c r="D156" t="s">
        <v>79</v>
      </c>
      <c r="E156" t="s">
        <v>1</v>
      </c>
      <c r="F156" t="s">
        <v>109</v>
      </c>
      <c r="G156" s="11">
        <v>48</v>
      </c>
      <c r="H156" s="12">
        <v>120</v>
      </c>
      <c r="I156" s="13">
        <v>5.76</v>
      </c>
      <c r="J156" s="13">
        <v>5.8</v>
      </c>
      <c r="K156" s="13">
        <v>5.8</v>
      </c>
    </row>
    <row r="157" spans="3:11" x14ac:dyDescent="0.4">
      <c r="C157" t="s">
        <v>153</v>
      </c>
      <c r="D157" t="s">
        <v>79</v>
      </c>
      <c r="E157" t="s">
        <v>1</v>
      </c>
      <c r="F157" t="s">
        <v>109</v>
      </c>
      <c r="G157" s="11">
        <v>48</v>
      </c>
      <c r="H157" s="12">
        <v>100</v>
      </c>
      <c r="I157" s="13">
        <v>4.8</v>
      </c>
      <c r="J157" s="13">
        <v>4.8</v>
      </c>
      <c r="K157" s="13">
        <v>4.8</v>
      </c>
    </row>
    <row r="158" spans="3:11" x14ac:dyDescent="0.4">
      <c r="C158" t="s">
        <v>154</v>
      </c>
      <c r="D158" t="s">
        <v>79</v>
      </c>
      <c r="E158" t="s">
        <v>1</v>
      </c>
      <c r="F158" t="s">
        <v>109</v>
      </c>
      <c r="G158" s="11">
        <v>48</v>
      </c>
      <c r="H158" s="12">
        <v>100</v>
      </c>
      <c r="I158" s="13">
        <v>4.8</v>
      </c>
      <c r="J158" s="13">
        <v>4.8</v>
      </c>
      <c r="K158" s="13">
        <v>4.8</v>
      </c>
    </row>
    <row r="159" spans="3:11" x14ac:dyDescent="0.4">
      <c r="C159" t="s">
        <v>10</v>
      </c>
      <c r="D159" t="s">
        <v>79</v>
      </c>
      <c r="E159" t="s">
        <v>1</v>
      </c>
      <c r="F159" t="s">
        <v>109</v>
      </c>
      <c r="G159" s="11">
        <v>48</v>
      </c>
      <c r="H159" s="12">
        <v>265</v>
      </c>
      <c r="I159" s="13">
        <v>12.72</v>
      </c>
      <c r="J159" s="14">
        <v>12.95</v>
      </c>
      <c r="K159" s="13">
        <v>12.95</v>
      </c>
    </row>
    <row r="160" spans="3:11" x14ac:dyDescent="0.4">
      <c r="C160" t="s">
        <v>155</v>
      </c>
      <c r="D160" t="s">
        <v>79</v>
      </c>
      <c r="E160" t="s">
        <v>1</v>
      </c>
      <c r="F160" t="s">
        <v>109</v>
      </c>
      <c r="G160" s="11">
        <v>48</v>
      </c>
      <c r="H160" s="12">
        <v>110</v>
      </c>
      <c r="I160" s="13">
        <v>5.28</v>
      </c>
      <c r="J160" s="13">
        <v>5.3</v>
      </c>
      <c r="K160" s="13">
        <v>5.3</v>
      </c>
    </row>
    <row r="161" spans="3:11" x14ac:dyDescent="0.4">
      <c r="C161" t="s">
        <v>156</v>
      </c>
      <c r="D161" t="s">
        <v>79</v>
      </c>
      <c r="E161" t="s">
        <v>1</v>
      </c>
      <c r="F161" t="s">
        <v>31</v>
      </c>
      <c r="G161" s="11">
        <v>48</v>
      </c>
      <c r="H161" s="12">
        <v>180</v>
      </c>
      <c r="I161" s="13">
        <v>8.64</v>
      </c>
      <c r="J161" s="13">
        <v>8.6</v>
      </c>
      <c r="K161" s="13">
        <v>8.6</v>
      </c>
    </row>
    <row r="162" spans="3:11" x14ac:dyDescent="0.4">
      <c r="C162" t="s">
        <v>157</v>
      </c>
      <c r="D162" t="s">
        <v>79</v>
      </c>
      <c r="E162" t="s">
        <v>1</v>
      </c>
      <c r="F162" t="s">
        <v>31</v>
      </c>
      <c r="G162" s="11">
        <v>48</v>
      </c>
      <c r="H162" s="12">
        <v>180</v>
      </c>
      <c r="I162" s="13">
        <v>8.64</v>
      </c>
      <c r="J162" s="13">
        <v>8.6</v>
      </c>
      <c r="K162" s="13">
        <v>8.6</v>
      </c>
    </row>
    <row r="163" spans="3:11" x14ac:dyDescent="0.4">
      <c r="C163" t="s">
        <v>158</v>
      </c>
      <c r="D163" t="s">
        <v>79</v>
      </c>
      <c r="E163" t="s">
        <v>1</v>
      </c>
      <c r="F163" t="s">
        <v>31</v>
      </c>
      <c r="G163" s="11">
        <v>48</v>
      </c>
      <c r="H163" s="12">
        <v>190</v>
      </c>
      <c r="I163" s="13">
        <v>9.1199999999999992</v>
      </c>
      <c r="J163" s="13">
        <v>9.1</v>
      </c>
      <c r="K163" s="13">
        <v>9.1</v>
      </c>
    </row>
    <row r="164" spans="3:11" x14ac:dyDescent="0.4">
      <c r="C164" t="s">
        <v>159</v>
      </c>
      <c r="D164" t="s">
        <v>79</v>
      </c>
      <c r="E164" t="s">
        <v>1</v>
      </c>
      <c r="F164" t="s">
        <v>31</v>
      </c>
      <c r="G164" s="11">
        <v>48</v>
      </c>
      <c r="H164" s="12">
        <v>190</v>
      </c>
      <c r="I164" s="13">
        <v>9.1199999999999992</v>
      </c>
      <c r="J164" s="13">
        <v>9.1</v>
      </c>
      <c r="K164" s="13">
        <v>9.1</v>
      </c>
    </row>
    <row r="165" spans="3:11" x14ac:dyDescent="0.4">
      <c r="C165" t="s">
        <v>160</v>
      </c>
      <c r="D165" t="s">
        <v>161</v>
      </c>
      <c r="E165" t="s">
        <v>1</v>
      </c>
      <c r="F165" t="s">
        <v>31</v>
      </c>
      <c r="G165" s="11">
        <v>48</v>
      </c>
      <c r="H165" s="12">
        <v>240</v>
      </c>
      <c r="I165" s="13">
        <v>11.52</v>
      </c>
      <c r="J165" s="13">
        <v>11.5</v>
      </c>
      <c r="K165" s="13">
        <v>11.5</v>
      </c>
    </row>
    <row r="166" spans="3:11" x14ac:dyDescent="0.4">
      <c r="C166" t="s">
        <v>162</v>
      </c>
      <c r="D166" t="s">
        <v>161</v>
      </c>
      <c r="E166" t="s">
        <v>1</v>
      </c>
      <c r="F166" t="s">
        <v>31</v>
      </c>
      <c r="G166" s="11">
        <v>48</v>
      </c>
      <c r="H166" s="12">
        <v>240</v>
      </c>
      <c r="I166" s="13">
        <v>11.52</v>
      </c>
      <c r="J166" s="13">
        <v>11.5</v>
      </c>
      <c r="K166" s="13">
        <v>11.5</v>
      </c>
    </row>
    <row r="167" spans="3:11" x14ac:dyDescent="0.4">
      <c r="C167" t="s">
        <v>163</v>
      </c>
      <c r="D167" t="s">
        <v>161</v>
      </c>
      <c r="E167" t="s">
        <v>1</v>
      </c>
      <c r="F167" t="s">
        <v>31</v>
      </c>
      <c r="G167" s="11">
        <v>48</v>
      </c>
      <c r="H167" s="12">
        <v>240</v>
      </c>
      <c r="I167" s="13">
        <v>11.52</v>
      </c>
      <c r="J167" s="13">
        <v>11.5</v>
      </c>
      <c r="K167" s="13">
        <v>11.5</v>
      </c>
    </row>
    <row r="168" spans="3:11" x14ac:dyDescent="0.4">
      <c r="C168" t="s">
        <v>164</v>
      </c>
      <c r="D168" t="s">
        <v>161</v>
      </c>
      <c r="E168" t="s">
        <v>1</v>
      </c>
      <c r="F168" t="s">
        <v>31</v>
      </c>
      <c r="G168" s="11">
        <v>48</v>
      </c>
      <c r="H168" s="12">
        <v>240</v>
      </c>
      <c r="I168" s="13">
        <v>11.52</v>
      </c>
      <c r="J168" s="13">
        <v>11.5</v>
      </c>
      <c r="K168" s="13">
        <v>11.5</v>
      </c>
    </row>
    <row r="169" spans="3:11" x14ac:dyDescent="0.4">
      <c r="C169" t="s">
        <v>165</v>
      </c>
      <c r="D169" t="s">
        <v>161</v>
      </c>
      <c r="E169" t="s">
        <v>1</v>
      </c>
      <c r="F169" t="s">
        <v>31</v>
      </c>
      <c r="G169" s="11">
        <v>48</v>
      </c>
      <c r="H169" s="12">
        <v>240</v>
      </c>
      <c r="I169" s="13">
        <v>11.52</v>
      </c>
      <c r="J169" s="13">
        <v>11.5</v>
      </c>
      <c r="K169" s="13">
        <v>11.5</v>
      </c>
    </row>
    <row r="170" spans="3:11" x14ac:dyDescent="0.4">
      <c r="C170" t="s">
        <v>166</v>
      </c>
      <c r="D170" t="s">
        <v>161</v>
      </c>
      <c r="E170" t="s">
        <v>1</v>
      </c>
      <c r="F170" t="s">
        <v>31</v>
      </c>
      <c r="G170" s="11">
        <v>48</v>
      </c>
      <c r="H170" s="12">
        <v>240</v>
      </c>
      <c r="I170" s="13">
        <v>11.52</v>
      </c>
      <c r="J170" s="13">
        <v>11.5</v>
      </c>
      <c r="K170" s="13">
        <v>11.5</v>
      </c>
    </row>
    <row r="171" spans="3:11" x14ac:dyDescent="0.4">
      <c r="C171" t="s">
        <v>167</v>
      </c>
      <c r="D171" t="s">
        <v>161</v>
      </c>
      <c r="E171" t="s">
        <v>1</v>
      </c>
      <c r="F171" t="s">
        <v>31</v>
      </c>
      <c r="G171" s="11">
        <v>48</v>
      </c>
      <c r="H171" s="12">
        <v>240</v>
      </c>
      <c r="I171" s="13">
        <v>11.52</v>
      </c>
      <c r="J171" s="13">
        <v>11.5</v>
      </c>
      <c r="K171" s="13">
        <v>11.5</v>
      </c>
    </row>
    <row r="172" spans="3:11" x14ac:dyDescent="0.4">
      <c r="C172" t="s">
        <v>168</v>
      </c>
      <c r="D172" t="s">
        <v>161</v>
      </c>
      <c r="E172" t="s">
        <v>1</v>
      </c>
      <c r="F172" t="s">
        <v>31</v>
      </c>
      <c r="G172" s="11">
        <v>48</v>
      </c>
      <c r="H172" s="12">
        <v>240</v>
      </c>
      <c r="I172" s="13">
        <v>11.52</v>
      </c>
      <c r="J172" s="13">
        <v>11.5</v>
      </c>
      <c r="K172" s="13">
        <v>11.5</v>
      </c>
    </row>
    <row r="173" spans="3:11" x14ac:dyDescent="0.4">
      <c r="C173" t="s">
        <v>169</v>
      </c>
      <c r="D173" t="s">
        <v>161</v>
      </c>
      <c r="E173" t="s">
        <v>1</v>
      </c>
      <c r="F173" t="s">
        <v>31</v>
      </c>
      <c r="G173" s="11">
        <v>48</v>
      </c>
      <c r="H173" s="12">
        <v>240</v>
      </c>
      <c r="I173" s="13">
        <v>11.52</v>
      </c>
      <c r="J173" s="13">
        <v>11.5</v>
      </c>
      <c r="K173" s="13">
        <v>11.5</v>
      </c>
    </row>
    <row r="174" spans="3:11" x14ac:dyDescent="0.4">
      <c r="C174" t="s">
        <v>170</v>
      </c>
      <c r="D174" t="s">
        <v>161</v>
      </c>
      <c r="E174" t="s">
        <v>1</v>
      </c>
      <c r="F174" t="s">
        <v>31</v>
      </c>
      <c r="G174" s="11">
        <v>48</v>
      </c>
      <c r="H174" s="12">
        <v>220</v>
      </c>
      <c r="I174" s="13">
        <v>10.56</v>
      </c>
      <c r="J174" s="13">
        <v>10.6</v>
      </c>
      <c r="K174" s="13">
        <v>10.6</v>
      </c>
    </row>
    <row r="175" spans="3:11" x14ac:dyDescent="0.4">
      <c r="C175" t="s">
        <v>171</v>
      </c>
      <c r="D175" t="s">
        <v>161</v>
      </c>
      <c r="E175" t="s">
        <v>1</v>
      </c>
      <c r="F175" t="s">
        <v>31</v>
      </c>
      <c r="G175" s="11">
        <v>48</v>
      </c>
      <c r="H175" s="12">
        <v>240</v>
      </c>
      <c r="I175" s="13">
        <v>11.52</v>
      </c>
      <c r="J175" s="13">
        <v>11.5</v>
      </c>
      <c r="K175" s="13">
        <v>11.5</v>
      </c>
    </row>
    <row r="176" spans="3:11" x14ac:dyDescent="0.4">
      <c r="C176" t="s">
        <v>172</v>
      </c>
      <c r="D176" t="s">
        <v>161</v>
      </c>
      <c r="E176" t="s">
        <v>1</v>
      </c>
      <c r="F176" t="s">
        <v>31</v>
      </c>
      <c r="G176" s="11">
        <v>48</v>
      </c>
      <c r="H176" s="12">
        <v>240</v>
      </c>
      <c r="I176" s="13">
        <v>11.52</v>
      </c>
      <c r="J176" s="13">
        <v>11.5</v>
      </c>
      <c r="K176" s="13">
        <v>11.5</v>
      </c>
    </row>
    <row r="177" spans="3:11" x14ac:dyDescent="0.4">
      <c r="C177" t="s">
        <v>173</v>
      </c>
      <c r="D177" t="s">
        <v>161</v>
      </c>
      <c r="E177" t="s">
        <v>1</v>
      </c>
      <c r="F177" t="s">
        <v>31</v>
      </c>
      <c r="G177" s="11">
        <v>48</v>
      </c>
      <c r="H177" s="12">
        <v>220</v>
      </c>
      <c r="I177" s="13">
        <v>10.56</v>
      </c>
      <c r="J177" s="13">
        <v>10.6</v>
      </c>
      <c r="K177" s="13">
        <v>10.6</v>
      </c>
    </row>
    <row r="178" spans="3:11" x14ac:dyDescent="0.4">
      <c r="C178" t="s">
        <v>174</v>
      </c>
      <c r="D178" t="s">
        <v>161</v>
      </c>
      <c r="E178" t="s">
        <v>1</v>
      </c>
      <c r="F178" t="s">
        <v>31</v>
      </c>
      <c r="G178" s="11">
        <v>48</v>
      </c>
      <c r="H178" s="12">
        <v>220</v>
      </c>
      <c r="I178" s="13">
        <v>10.56</v>
      </c>
      <c r="J178" s="13">
        <v>10.6</v>
      </c>
      <c r="K178" s="13">
        <v>10.6</v>
      </c>
    </row>
    <row r="179" spans="3:11" x14ac:dyDescent="0.4">
      <c r="C179" t="s">
        <v>175</v>
      </c>
      <c r="D179" t="s">
        <v>161</v>
      </c>
      <c r="E179" t="s">
        <v>1</v>
      </c>
      <c r="F179" t="s">
        <v>31</v>
      </c>
      <c r="G179" s="11">
        <v>48</v>
      </c>
      <c r="H179" s="12">
        <v>190</v>
      </c>
      <c r="I179" s="13">
        <v>9.1199999999999992</v>
      </c>
      <c r="J179" s="13">
        <v>9.1</v>
      </c>
      <c r="K179" s="13">
        <v>9.1</v>
      </c>
    </row>
    <row r="180" spans="3:11" x14ac:dyDescent="0.4">
      <c r="C180" t="s">
        <v>176</v>
      </c>
      <c r="D180" t="s">
        <v>161</v>
      </c>
      <c r="E180" t="s">
        <v>1</v>
      </c>
      <c r="F180" t="s">
        <v>31</v>
      </c>
      <c r="G180" s="11">
        <v>48</v>
      </c>
      <c r="H180" s="12">
        <v>190</v>
      </c>
      <c r="I180" s="13">
        <v>9.1199999999999992</v>
      </c>
      <c r="J180" s="13">
        <v>9.1</v>
      </c>
      <c r="K180" s="13">
        <v>9.1</v>
      </c>
    </row>
    <row r="181" spans="3:11" x14ac:dyDescent="0.4">
      <c r="C181" t="s">
        <v>177</v>
      </c>
      <c r="D181" t="s">
        <v>161</v>
      </c>
      <c r="E181" t="s">
        <v>1</v>
      </c>
      <c r="F181" t="s">
        <v>31</v>
      </c>
      <c r="G181" s="11">
        <v>48</v>
      </c>
      <c r="H181" s="12">
        <v>190</v>
      </c>
      <c r="I181" s="13">
        <v>9.1199999999999992</v>
      </c>
      <c r="J181" s="13">
        <v>9.1</v>
      </c>
      <c r="K181" s="13">
        <v>9.1</v>
      </c>
    </row>
    <row r="182" spans="3:11" x14ac:dyDescent="0.4">
      <c r="C182" t="s">
        <v>178</v>
      </c>
      <c r="D182" t="s">
        <v>161</v>
      </c>
      <c r="E182" t="s">
        <v>1</v>
      </c>
      <c r="F182" t="s">
        <v>31</v>
      </c>
      <c r="G182" s="11">
        <v>48</v>
      </c>
      <c r="H182" s="12">
        <v>190</v>
      </c>
      <c r="I182" s="13">
        <v>9.1199999999999992</v>
      </c>
      <c r="J182" s="13">
        <v>9.1</v>
      </c>
      <c r="K182" s="13">
        <v>9.1</v>
      </c>
    </row>
    <row r="183" spans="3:11" x14ac:dyDescent="0.4">
      <c r="C183" t="s">
        <v>179</v>
      </c>
      <c r="D183" t="s">
        <v>161</v>
      </c>
      <c r="E183" t="s">
        <v>1</v>
      </c>
      <c r="F183" t="s">
        <v>31</v>
      </c>
      <c r="G183" s="11">
        <v>48</v>
      </c>
      <c r="H183" s="12">
        <v>190</v>
      </c>
      <c r="I183" s="13">
        <v>9.1199999999999992</v>
      </c>
      <c r="J183" s="13">
        <v>9.1</v>
      </c>
      <c r="K183" s="13">
        <v>9.1</v>
      </c>
    </row>
    <row r="184" spans="3:11" x14ac:dyDescent="0.4">
      <c r="C184" t="s">
        <v>180</v>
      </c>
      <c r="D184" t="s">
        <v>161</v>
      </c>
      <c r="E184" t="s">
        <v>1</v>
      </c>
      <c r="F184" t="s">
        <v>31</v>
      </c>
      <c r="G184" s="11">
        <v>48</v>
      </c>
      <c r="H184" s="12">
        <v>240</v>
      </c>
      <c r="I184" s="13">
        <v>11.52</v>
      </c>
      <c r="J184" s="13">
        <v>11.5</v>
      </c>
      <c r="K184" s="13">
        <v>11.5</v>
      </c>
    </row>
    <row r="185" spans="3:11" x14ac:dyDescent="0.4">
      <c r="C185" t="s">
        <v>181</v>
      </c>
      <c r="D185" t="s">
        <v>161</v>
      </c>
      <c r="E185" t="s">
        <v>1</v>
      </c>
      <c r="F185" t="s">
        <v>31</v>
      </c>
      <c r="G185" s="11">
        <v>48</v>
      </c>
      <c r="H185" s="12">
        <v>220</v>
      </c>
      <c r="I185" s="13">
        <v>10.56</v>
      </c>
      <c r="J185" s="13">
        <v>10.6</v>
      </c>
      <c r="K185" s="13">
        <v>10.6</v>
      </c>
    </row>
    <row r="186" spans="3:11" x14ac:dyDescent="0.4">
      <c r="C186" t="s">
        <v>182</v>
      </c>
      <c r="D186" t="s">
        <v>161</v>
      </c>
      <c r="E186" t="s">
        <v>1</v>
      </c>
      <c r="F186" t="s">
        <v>31</v>
      </c>
      <c r="G186" s="11">
        <v>48</v>
      </c>
      <c r="H186" s="12">
        <v>240</v>
      </c>
      <c r="I186" s="13">
        <v>11.52</v>
      </c>
      <c r="J186" s="13">
        <v>11.5</v>
      </c>
      <c r="K186" s="13">
        <v>11.5</v>
      </c>
    </row>
    <row r="187" spans="3:11" x14ac:dyDescent="0.4">
      <c r="C187" t="s">
        <v>183</v>
      </c>
      <c r="D187" t="s">
        <v>161</v>
      </c>
      <c r="E187" t="s">
        <v>1</v>
      </c>
      <c r="F187" t="s">
        <v>31</v>
      </c>
      <c r="G187" s="11">
        <v>48</v>
      </c>
      <c r="H187" s="12">
        <v>210</v>
      </c>
      <c r="I187" s="13">
        <v>10.08</v>
      </c>
      <c r="J187" s="13">
        <v>10.1</v>
      </c>
      <c r="K187" s="13">
        <v>10.1</v>
      </c>
    </row>
    <row r="188" spans="3:11" x14ac:dyDescent="0.4">
      <c r="C188" t="s">
        <v>184</v>
      </c>
      <c r="D188" t="s">
        <v>161</v>
      </c>
      <c r="E188" t="s">
        <v>1</v>
      </c>
      <c r="F188" t="s">
        <v>31</v>
      </c>
      <c r="G188" s="11">
        <v>48</v>
      </c>
      <c r="H188" s="12">
        <v>195</v>
      </c>
      <c r="I188" s="13">
        <v>9.36</v>
      </c>
      <c r="J188" s="13">
        <v>9.4</v>
      </c>
      <c r="K188" s="13">
        <v>9.4</v>
      </c>
    </row>
    <row r="189" spans="3:11" x14ac:dyDescent="0.4">
      <c r="C189" t="s">
        <v>185</v>
      </c>
      <c r="D189" t="s">
        <v>161</v>
      </c>
      <c r="E189" t="s">
        <v>1</v>
      </c>
      <c r="F189" t="s">
        <v>31</v>
      </c>
      <c r="G189" s="11">
        <v>48</v>
      </c>
      <c r="H189" s="12">
        <v>195</v>
      </c>
      <c r="I189" s="13">
        <v>9.36</v>
      </c>
      <c r="J189" s="13">
        <v>9.4</v>
      </c>
      <c r="K189" s="13">
        <v>9.4</v>
      </c>
    </row>
    <row r="190" spans="3:11" x14ac:dyDescent="0.4">
      <c r="C190" t="s">
        <v>186</v>
      </c>
      <c r="D190" t="s">
        <v>161</v>
      </c>
      <c r="E190" t="s">
        <v>1</v>
      </c>
      <c r="F190" t="s">
        <v>31</v>
      </c>
      <c r="G190" s="11">
        <v>48</v>
      </c>
      <c r="H190" s="12">
        <v>195</v>
      </c>
      <c r="I190" s="13">
        <v>9.36</v>
      </c>
      <c r="J190" s="13">
        <v>9.4</v>
      </c>
      <c r="K190" s="13">
        <v>9.4</v>
      </c>
    </row>
    <row r="191" spans="3:11" x14ac:dyDescent="0.4">
      <c r="C191" t="s">
        <v>187</v>
      </c>
      <c r="D191" t="s">
        <v>161</v>
      </c>
      <c r="E191" t="s">
        <v>1</v>
      </c>
      <c r="F191" t="s">
        <v>31</v>
      </c>
      <c r="G191" s="11">
        <v>48</v>
      </c>
      <c r="H191" s="12">
        <v>195</v>
      </c>
      <c r="I191" s="13">
        <v>9.36</v>
      </c>
      <c r="J191" s="13">
        <v>9.4</v>
      </c>
      <c r="K191" s="13">
        <v>9.4</v>
      </c>
    </row>
    <row r="192" spans="3:11" x14ac:dyDescent="0.4">
      <c r="C192" t="s">
        <v>188</v>
      </c>
      <c r="D192" t="s">
        <v>161</v>
      </c>
      <c r="E192" t="s">
        <v>1</v>
      </c>
      <c r="F192" t="s">
        <v>31</v>
      </c>
      <c r="G192" s="11">
        <v>48</v>
      </c>
      <c r="H192" s="12">
        <v>150</v>
      </c>
      <c r="I192" s="13">
        <v>7.2</v>
      </c>
      <c r="J192" s="13">
        <v>7.2</v>
      </c>
      <c r="K192" s="13">
        <v>7.2</v>
      </c>
    </row>
    <row r="193" spans="3:11" x14ac:dyDescent="0.4">
      <c r="C193" t="s">
        <v>189</v>
      </c>
      <c r="D193" t="s">
        <v>161</v>
      </c>
      <c r="E193" t="s">
        <v>1</v>
      </c>
      <c r="F193" t="s">
        <v>31</v>
      </c>
      <c r="G193" s="11">
        <v>48</v>
      </c>
      <c r="H193" s="12">
        <v>150</v>
      </c>
      <c r="I193" s="13">
        <v>7.2</v>
      </c>
      <c r="J193" s="13">
        <v>7.2</v>
      </c>
      <c r="K193" s="13">
        <v>7.2</v>
      </c>
    </row>
    <row r="194" spans="3:11" x14ac:dyDescent="0.4">
      <c r="C194" t="s">
        <v>190</v>
      </c>
      <c r="D194" t="s">
        <v>161</v>
      </c>
      <c r="E194" t="s">
        <v>1</v>
      </c>
      <c r="F194" t="s">
        <v>31</v>
      </c>
      <c r="G194" s="11">
        <v>48</v>
      </c>
      <c r="H194" s="12">
        <v>140</v>
      </c>
      <c r="I194" s="13">
        <v>6.72</v>
      </c>
      <c r="J194" s="13">
        <v>6.7</v>
      </c>
      <c r="K194" s="13">
        <v>6.7</v>
      </c>
    </row>
    <row r="195" spans="3:11" x14ac:dyDescent="0.4">
      <c r="C195" t="s">
        <v>191</v>
      </c>
      <c r="D195" t="s">
        <v>161</v>
      </c>
      <c r="E195" t="s">
        <v>1</v>
      </c>
      <c r="F195" t="s">
        <v>31</v>
      </c>
      <c r="G195" s="11">
        <v>48</v>
      </c>
      <c r="H195" s="12">
        <v>140</v>
      </c>
      <c r="I195" s="13">
        <v>6.72</v>
      </c>
      <c r="J195" s="13">
        <v>6.7</v>
      </c>
      <c r="K195" s="13">
        <v>6.7</v>
      </c>
    </row>
    <row r="196" spans="3:11" x14ac:dyDescent="0.4">
      <c r="C196" t="s">
        <v>9</v>
      </c>
      <c r="D196" t="s">
        <v>161</v>
      </c>
      <c r="E196" t="s">
        <v>1</v>
      </c>
      <c r="F196" t="s">
        <v>31</v>
      </c>
      <c r="G196" s="11">
        <v>48</v>
      </c>
      <c r="H196" s="12">
        <v>190</v>
      </c>
      <c r="I196" s="13">
        <v>9.1199999999999992</v>
      </c>
      <c r="J196" s="13">
        <v>9.1</v>
      </c>
      <c r="K196" s="13">
        <v>9.1</v>
      </c>
    </row>
    <row r="197" spans="3:11" x14ac:dyDescent="0.4">
      <c r="C197" t="s">
        <v>11</v>
      </c>
      <c r="D197" t="s">
        <v>161</v>
      </c>
      <c r="E197" t="s">
        <v>1</v>
      </c>
      <c r="F197" t="s">
        <v>31</v>
      </c>
      <c r="G197" s="11">
        <v>48</v>
      </c>
      <c r="H197" s="12">
        <v>265</v>
      </c>
      <c r="I197" s="13">
        <v>12.72</v>
      </c>
      <c r="J197" s="14">
        <v>12.95</v>
      </c>
      <c r="K197" s="13">
        <v>12.95</v>
      </c>
    </row>
    <row r="198" spans="3:11" x14ac:dyDescent="0.4">
      <c r="C198" t="s">
        <v>192</v>
      </c>
      <c r="D198" t="s">
        <v>193</v>
      </c>
      <c r="E198" t="s">
        <v>1</v>
      </c>
      <c r="F198" t="s">
        <v>31</v>
      </c>
      <c r="G198" s="11">
        <v>48</v>
      </c>
      <c r="H198" s="12">
        <v>170</v>
      </c>
      <c r="I198" s="13">
        <v>8.16</v>
      </c>
      <c r="J198" s="13">
        <v>8.1999999999999993</v>
      </c>
      <c r="K198" s="13">
        <v>8.1999999999999993</v>
      </c>
    </row>
    <row r="199" spans="3:11" x14ac:dyDescent="0.4">
      <c r="C199" t="s">
        <v>194</v>
      </c>
      <c r="D199" t="s">
        <v>195</v>
      </c>
      <c r="E199" t="s">
        <v>1</v>
      </c>
      <c r="F199" t="s">
        <v>109</v>
      </c>
      <c r="G199" s="11">
        <v>48</v>
      </c>
      <c r="H199" s="12">
        <v>130</v>
      </c>
      <c r="I199" s="13">
        <v>6.24</v>
      </c>
      <c r="J199" s="13">
        <v>6.3</v>
      </c>
      <c r="K199" s="13">
        <v>6.3</v>
      </c>
    </row>
    <row r="200" spans="3:11" x14ac:dyDescent="0.4">
      <c r="C200" t="s">
        <v>196</v>
      </c>
      <c r="D200" t="s">
        <v>195</v>
      </c>
      <c r="E200" t="s">
        <v>1</v>
      </c>
      <c r="F200" t="s">
        <v>109</v>
      </c>
      <c r="G200" s="11">
        <v>48</v>
      </c>
      <c r="H200" s="12">
        <v>120</v>
      </c>
      <c r="I200" s="13">
        <v>5.76</v>
      </c>
      <c r="J200" s="13">
        <v>5.8</v>
      </c>
      <c r="K200" s="13">
        <v>5.8</v>
      </c>
    </row>
    <row r="201" spans="3:11" x14ac:dyDescent="0.4">
      <c r="C201" t="s">
        <v>197</v>
      </c>
      <c r="D201" t="s">
        <v>195</v>
      </c>
      <c r="E201" t="s">
        <v>1</v>
      </c>
      <c r="F201" t="s">
        <v>109</v>
      </c>
      <c r="G201" s="11">
        <v>48</v>
      </c>
      <c r="H201" s="12">
        <v>120</v>
      </c>
      <c r="I201" s="13">
        <v>5.76</v>
      </c>
      <c r="J201" s="13">
        <v>5.8</v>
      </c>
      <c r="K201" s="13">
        <v>5.8</v>
      </c>
    </row>
    <row r="202" spans="3:11" x14ac:dyDescent="0.4">
      <c r="C202" t="s">
        <v>198</v>
      </c>
      <c r="D202" t="s">
        <v>195</v>
      </c>
      <c r="E202" t="s">
        <v>1</v>
      </c>
      <c r="F202" t="s">
        <v>109</v>
      </c>
      <c r="G202" s="11">
        <v>48</v>
      </c>
      <c r="H202" s="12">
        <v>120</v>
      </c>
      <c r="I202" s="13">
        <v>5.76</v>
      </c>
      <c r="J202" s="13">
        <v>5.8</v>
      </c>
      <c r="K202" s="13">
        <v>5.8</v>
      </c>
    </row>
    <row r="203" spans="3:11" x14ac:dyDescent="0.4">
      <c r="C203" t="s">
        <v>199</v>
      </c>
      <c r="D203" t="s">
        <v>195</v>
      </c>
      <c r="E203" t="s">
        <v>1</v>
      </c>
      <c r="F203" t="s">
        <v>109</v>
      </c>
      <c r="G203" s="11">
        <v>48</v>
      </c>
      <c r="H203" s="12">
        <v>120</v>
      </c>
      <c r="I203" s="13">
        <v>5.76</v>
      </c>
      <c r="J203" s="13">
        <v>5.8</v>
      </c>
      <c r="K203" s="13">
        <v>5.8</v>
      </c>
    </row>
    <row r="204" spans="3:11" x14ac:dyDescent="0.4">
      <c r="C204" t="s">
        <v>200</v>
      </c>
      <c r="D204" t="s">
        <v>195</v>
      </c>
      <c r="E204" t="s">
        <v>1</v>
      </c>
      <c r="F204" t="s">
        <v>109</v>
      </c>
      <c r="G204" s="11">
        <v>48</v>
      </c>
      <c r="H204" s="12">
        <v>100</v>
      </c>
      <c r="I204" s="13">
        <v>4.8</v>
      </c>
      <c r="J204" s="13">
        <v>4.8</v>
      </c>
      <c r="K204" s="13">
        <v>4.8</v>
      </c>
    </row>
    <row r="205" spans="3:11" x14ac:dyDescent="0.4">
      <c r="C205" t="s">
        <v>201</v>
      </c>
      <c r="D205" t="s">
        <v>195</v>
      </c>
      <c r="E205" t="s">
        <v>1</v>
      </c>
      <c r="F205" t="s">
        <v>109</v>
      </c>
      <c r="G205" s="11">
        <v>48</v>
      </c>
      <c r="H205" s="12">
        <v>100</v>
      </c>
      <c r="I205" s="13">
        <v>4.8</v>
      </c>
      <c r="J205" s="13">
        <v>4.8</v>
      </c>
      <c r="K205" s="13">
        <v>4.8</v>
      </c>
    </row>
    <row r="206" spans="3:11" x14ac:dyDescent="0.4">
      <c r="C206" t="s">
        <v>202</v>
      </c>
      <c r="D206" t="s">
        <v>195</v>
      </c>
      <c r="E206" t="s">
        <v>1</v>
      </c>
      <c r="F206" t="s">
        <v>109</v>
      </c>
      <c r="G206" s="11">
        <v>48</v>
      </c>
      <c r="H206" s="12">
        <v>90</v>
      </c>
      <c r="I206" s="13">
        <v>4.32</v>
      </c>
      <c r="J206" s="13">
        <v>4.3</v>
      </c>
      <c r="K206" s="13">
        <v>4.3</v>
      </c>
    </row>
    <row r="207" spans="3:11" x14ac:dyDescent="0.4">
      <c r="C207" t="s">
        <v>203</v>
      </c>
      <c r="D207" t="s">
        <v>195</v>
      </c>
      <c r="E207" t="s">
        <v>1</v>
      </c>
      <c r="F207" t="s">
        <v>109</v>
      </c>
      <c r="G207" s="11">
        <v>48</v>
      </c>
      <c r="H207" s="12">
        <v>90</v>
      </c>
      <c r="I207" s="13">
        <v>4.32</v>
      </c>
      <c r="J207" s="13">
        <v>4.3</v>
      </c>
      <c r="K207" s="13">
        <v>4.3</v>
      </c>
    </row>
    <row r="208" spans="3:11" x14ac:dyDescent="0.4">
      <c r="C208" t="s">
        <v>204</v>
      </c>
      <c r="D208" t="s">
        <v>195</v>
      </c>
      <c r="E208" t="s">
        <v>1</v>
      </c>
      <c r="F208" t="s">
        <v>109</v>
      </c>
      <c r="G208" s="11">
        <v>48</v>
      </c>
      <c r="H208" s="12">
        <v>80</v>
      </c>
      <c r="I208" s="13">
        <v>3.84</v>
      </c>
      <c r="J208" s="13">
        <v>3.8</v>
      </c>
      <c r="K208" s="13">
        <v>3.8</v>
      </c>
    </row>
    <row r="209" spans="3:11" x14ac:dyDescent="0.4">
      <c r="C209" t="s">
        <v>205</v>
      </c>
      <c r="D209" t="s">
        <v>195</v>
      </c>
      <c r="E209" t="s">
        <v>1</v>
      </c>
      <c r="F209" t="s">
        <v>109</v>
      </c>
      <c r="G209" s="11">
        <v>48</v>
      </c>
      <c r="H209" s="12">
        <v>80</v>
      </c>
      <c r="I209" s="13">
        <v>3.84</v>
      </c>
      <c r="J209" s="13">
        <v>3.8</v>
      </c>
      <c r="K209" s="13">
        <v>3.8</v>
      </c>
    </row>
    <row r="210" spans="3:11" x14ac:dyDescent="0.4">
      <c r="C210" t="s">
        <v>8</v>
      </c>
      <c r="D210" t="s">
        <v>195</v>
      </c>
      <c r="E210" t="s">
        <v>1</v>
      </c>
      <c r="F210" t="s">
        <v>109</v>
      </c>
      <c r="G210" s="11"/>
      <c r="H210" s="12"/>
      <c r="I210" s="13"/>
      <c r="J210" s="13">
        <v>2.8</v>
      </c>
      <c r="K210" s="13">
        <v>2.8</v>
      </c>
    </row>
    <row r="211" spans="3:11" x14ac:dyDescent="0.4">
      <c r="C211" t="s">
        <v>206</v>
      </c>
      <c r="D211" t="s">
        <v>207</v>
      </c>
      <c r="E211" t="s">
        <v>1</v>
      </c>
      <c r="F211" t="s">
        <v>31</v>
      </c>
      <c r="G211" s="11">
        <v>48</v>
      </c>
      <c r="H211" s="12">
        <v>265</v>
      </c>
      <c r="I211" s="13">
        <v>12.72</v>
      </c>
      <c r="J211" s="14">
        <v>12.95</v>
      </c>
      <c r="K211" s="13">
        <v>12.95</v>
      </c>
    </row>
    <row r="212" spans="3:11" x14ac:dyDescent="0.4">
      <c r="C212" t="s">
        <v>208</v>
      </c>
      <c r="D212" t="s">
        <v>207</v>
      </c>
      <c r="E212" t="s">
        <v>1</v>
      </c>
      <c r="F212" t="s">
        <v>31</v>
      </c>
      <c r="G212" s="11">
        <v>48</v>
      </c>
      <c r="H212" s="12">
        <v>180</v>
      </c>
      <c r="I212" s="13">
        <v>8.64</v>
      </c>
      <c r="J212" s="13">
        <v>8.6</v>
      </c>
      <c r="K212" s="13">
        <v>8.6</v>
      </c>
    </row>
    <row r="213" spans="3:11" x14ac:dyDescent="0.4">
      <c r="C213" t="s">
        <v>209</v>
      </c>
      <c r="D213" t="s">
        <v>207</v>
      </c>
      <c r="E213" t="s">
        <v>1</v>
      </c>
      <c r="F213" t="s">
        <v>31</v>
      </c>
      <c r="G213" s="11">
        <v>48</v>
      </c>
      <c r="H213" s="12">
        <v>140</v>
      </c>
      <c r="I213" s="13">
        <v>6.72</v>
      </c>
      <c r="J213" s="13">
        <v>6.7</v>
      </c>
      <c r="K213" s="13">
        <v>6.7</v>
      </c>
    </row>
    <row r="214" spans="3:11" x14ac:dyDescent="0.4">
      <c r="C214" t="s">
        <v>210</v>
      </c>
      <c r="D214" t="s">
        <v>207</v>
      </c>
      <c r="E214" t="s">
        <v>1</v>
      </c>
      <c r="F214" t="s">
        <v>31</v>
      </c>
      <c r="G214" s="11">
        <v>48</v>
      </c>
      <c r="H214" s="12">
        <v>260</v>
      </c>
      <c r="I214" s="13">
        <v>12.48</v>
      </c>
      <c r="J214" s="13">
        <v>12.5</v>
      </c>
      <c r="K214" s="13">
        <v>12.5</v>
      </c>
    </row>
    <row r="215" spans="3:11" x14ac:dyDescent="0.4">
      <c r="C215" t="s">
        <v>211</v>
      </c>
      <c r="D215" t="s">
        <v>207</v>
      </c>
      <c r="E215" t="s">
        <v>1</v>
      </c>
      <c r="F215" t="s">
        <v>31</v>
      </c>
      <c r="G215" s="11">
        <v>48</v>
      </c>
      <c r="H215" s="12">
        <v>260</v>
      </c>
      <c r="I215" s="13">
        <v>12.48</v>
      </c>
      <c r="J215" s="13">
        <v>12.5</v>
      </c>
      <c r="K215" s="13">
        <v>12.5</v>
      </c>
    </row>
    <row r="216" spans="3:11" x14ac:dyDescent="0.4">
      <c r="C216" t="s">
        <v>6</v>
      </c>
      <c r="D216" t="s">
        <v>207</v>
      </c>
      <c r="E216" t="s">
        <v>1</v>
      </c>
      <c r="F216" t="s">
        <v>31</v>
      </c>
      <c r="G216" s="11">
        <v>48</v>
      </c>
      <c r="H216" s="12">
        <v>260</v>
      </c>
      <c r="I216" s="13">
        <v>12.48</v>
      </c>
      <c r="J216" s="13">
        <v>12.5</v>
      </c>
      <c r="K216" s="13">
        <v>12.5</v>
      </c>
    </row>
    <row r="217" spans="3:11" x14ac:dyDescent="0.4">
      <c r="C217" t="s">
        <v>212</v>
      </c>
      <c r="D217" t="s">
        <v>207</v>
      </c>
      <c r="E217" t="s">
        <v>1</v>
      </c>
      <c r="F217" t="s">
        <v>31</v>
      </c>
      <c r="G217" s="11">
        <v>48</v>
      </c>
      <c r="H217" s="12">
        <v>150</v>
      </c>
      <c r="I217" s="13">
        <v>7.2</v>
      </c>
      <c r="J217" s="13">
        <v>7.2</v>
      </c>
      <c r="K217" s="13">
        <v>7.2</v>
      </c>
    </row>
    <row r="218" spans="3:11" x14ac:dyDescent="0.4">
      <c r="C218" t="s">
        <v>213</v>
      </c>
      <c r="D218" t="s">
        <v>207</v>
      </c>
      <c r="E218" t="s">
        <v>1</v>
      </c>
      <c r="F218" t="s">
        <v>31</v>
      </c>
      <c r="G218" s="11">
        <v>48</v>
      </c>
      <c r="H218" s="12">
        <v>150</v>
      </c>
      <c r="I218" s="13">
        <v>7.2</v>
      </c>
      <c r="J218" s="13">
        <v>7.2</v>
      </c>
      <c r="K218" s="13">
        <v>7.2</v>
      </c>
    </row>
    <row r="219" spans="3:11" x14ac:dyDescent="0.4">
      <c r="C219" t="s">
        <v>214</v>
      </c>
      <c r="D219" t="s">
        <v>207</v>
      </c>
      <c r="E219" t="s">
        <v>1</v>
      </c>
      <c r="F219" t="s">
        <v>31</v>
      </c>
      <c r="G219" s="11">
        <v>48</v>
      </c>
      <c r="H219" s="12">
        <v>150</v>
      </c>
      <c r="I219" s="13">
        <v>7.2</v>
      </c>
      <c r="J219" s="13">
        <v>7.2</v>
      </c>
      <c r="K219" s="13">
        <v>7.2</v>
      </c>
    </row>
    <row r="220" spans="3:11" x14ac:dyDescent="0.4">
      <c r="C220" t="s">
        <v>215</v>
      </c>
      <c r="D220" t="s">
        <v>207</v>
      </c>
      <c r="E220" t="s">
        <v>1</v>
      </c>
      <c r="F220" t="s">
        <v>31</v>
      </c>
      <c r="G220" s="11">
        <v>48</v>
      </c>
      <c r="H220" s="12">
        <v>150</v>
      </c>
      <c r="I220" s="13">
        <v>7.2</v>
      </c>
      <c r="J220" s="13">
        <v>7.2</v>
      </c>
      <c r="K220" s="13">
        <v>7.2</v>
      </c>
    </row>
    <row r="221" spans="3:11" x14ac:dyDescent="0.4">
      <c r="C221" t="s">
        <v>216</v>
      </c>
      <c r="D221" t="s">
        <v>207</v>
      </c>
      <c r="E221" t="s">
        <v>1</v>
      </c>
      <c r="F221" t="s">
        <v>31</v>
      </c>
      <c r="G221" s="11">
        <v>48</v>
      </c>
      <c r="H221" s="12">
        <v>240</v>
      </c>
      <c r="I221" s="13">
        <v>11.52</v>
      </c>
      <c r="J221" s="13">
        <v>11.5</v>
      </c>
      <c r="K221" s="13">
        <v>11.5</v>
      </c>
    </row>
    <row r="222" spans="3:11" x14ac:dyDescent="0.4">
      <c r="C222" t="s">
        <v>217</v>
      </c>
      <c r="D222" t="s">
        <v>207</v>
      </c>
      <c r="E222" t="s">
        <v>1</v>
      </c>
      <c r="F222" t="s">
        <v>31</v>
      </c>
      <c r="G222" s="11">
        <v>48</v>
      </c>
      <c r="H222" s="12">
        <v>240</v>
      </c>
      <c r="I222" s="13">
        <v>11.52</v>
      </c>
      <c r="J222" s="13">
        <v>11.5</v>
      </c>
      <c r="K222" s="13">
        <v>11.5</v>
      </c>
    </row>
    <row r="223" spans="3:11" x14ac:dyDescent="0.4">
      <c r="C223" t="s">
        <v>218</v>
      </c>
      <c r="D223" t="s">
        <v>207</v>
      </c>
      <c r="E223" t="s">
        <v>1</v>
      </c>
      <c r="F223" t="s">
        <v>109</v>
      </c>
      <c r="G223" s="11">
        <v>48</v>
      </c>
      <c r="H223" s="12">
        <v>110</v>
      </c>
      <c r="I223" s="13">
        <v>5.28</v>
      </c>
      <c r="J223" s="13">
        <v>5.3</v>
      </c>
      <c r="K223" s="13">
        <v>5.3</v>
      </c>
    </row>
    <row r="224" spans="3:11" x14ac:dyDescent="0.4">
      <c r="C224" t="s">
        <v>219</v>
      </c>
      <c r="D224" t="s">
        <v>207</v>
      </c>
      <c r="E224" t="s">
        <v>1</v>
      </c>
      <c r="F224" t="s">
        <v>109</v>
      </c>
      <c r="G224" s="11">
        <v>48</v>
      </c>
      <c r="H224" s="12">
        <v>105</v>
      </c>
      <c r="I224" s="13">
        <v>5.04</v>
      </c>
      <c r="J224" s="13">
        <v>5.0999999999999996</v>
      </c>
      <c r="K224" s="13">
        <v>5.0999999999999996</v>
      </c>
    </row>
    <row r="225" spans="3:11" x14ac:dyDescent="0.4">
      <c r="C225" t="s">
        <v>220</v>
      </c>
      <c r="D225" t="s">
        <v>221</v>
      </c>
      <c r="E225" t="s">
        <v>1</v>
      </c>
      <c r="F225" t="s">
        <v>31</v>
      </c>
      <c r="G225" s="11"/>
      <c r="H225" s="12"/>
      <c r="I225" s="13"/>
      <c r="J225" s="13">
        <v>6</v>
      </c>
      <c r="K225" s="13">
        <v>6</v>
      </c>
    </row>
    <row r="226" spans="3:11" x14ac:dyDescent="0.4">
      <c r="C226" t="s">
        <v>222</v>
      </c>
      <c r="D226" t="s">
        <v>221</v>
      </c>
      <c r="E226" t="s">
        <v>1</v>
      </c>
      <c r="F226" t="s">
        <v>223</v>
      </c>
      <c r="G226" s="11">
        <v>48</v>
      </c>
      <c r="H226" s="12">
        <v>75</v>
      </c>
      <c r="I226" s="13">
        <v>3.6</v>
      </c>
      <c r="J226" s="13"/>
      <c r="K226" s="13">
        <v>3.6</v>
      </c>
    </row>
    <row r="227" spans="3:11" x14ac:dyDescent="0.4">
      <c r="C227" s="6"/>
      <c r="D227" s="1"/>
      <c r="E227" s="1"/>
      <c r="F227" s="1"/>
      <c r="G227" s="7"/>
      <c r="H227" s="8"/>
      <c r="I227" s="9"/>
      <c r="J227" s="9"/>
      <c r="K227" s="9"/>
    </row>
    <row r="228" spans="3:11" x14ac:dyDescent="0.4">
      <c r="C228" s="6"/>
      <c r="D228" s="1"/>
      <c r="E228" s="1"/>
      <c r="F228" s="1"/>
      <c r="G228" s="7"/>
      <c r="H228" s="8"/>
      <c r="I228" s="9"/>
      <c r="J228" s="1"/>
      <c r="K228" s="9"/>
    </row>
    <row r="229" spans="3:11" x14ac:dyDescent="0.4">
      <c r="C229" s="6"/>
      <c r="D229" s="1"/>
      <c r="E229" s="1"/>
      <c r="F229" s="1"/>
      <c r="G229" s="7"/>
      <c r="H229" s="8"/>
      <c r="I229" s="9"/>
      <c r="J229" s="9"/>
      <c r="K229" s="9"/>
    </row>
    <row r="230" spans="3:11" x14ac:dyDescent="0.4">
      <c r="C230" s="6"/>
      <c r="D230" s="1"/>
      <c r="E230" s="1"/>
      <c r="F230" s="1"/>
      <c r="G230" s="7"/>
      <c r="H230" s="8"/>
      <c r="I230" s="9"/>
      <c r="J230" s="9"/>
      <c r="K230" s="9"/>
    </row>
    <row r="231" spans="3:11" x14ac:dyDescent="0.4">
      <c r="C231" s="6"/>
      <c r="D231" s="1"/>
      <c r="E231" s="1"/>
      <c r="F231" s="1"/>
      <c r="G231" s="7"/>
      <c r="H231" s="8"/>
      <c r="I231" s="9"/>
      <c r="J231" s="9"/>
      <c r="K231" s="9"/>
    </row>
    <row r="232" spans="3:11" x14ac:dyDescent="0.4">
      <c r="C232" s="6"/>
      <c r="D232" s="1"/>
      <c r="E232" s="1"/>
      <c r="F232" s="1"/>
      <c r="G232" s="7"/>
      <c r="H232" s="8"/>
      <c r="I232" s="9"/>
      <c r="J232" s="1"/>
      <c r="K232" s="9"/>
    </row>
    <row r="233" spans="3:11" x14ac:dyDescent="0.4">
      <c r="C233" s="6"/>
      <c r="D233" s="1"/>
      <c r="E233" s="1"/>
      <c r="F233" s="1"/>
      <c r="G233" s="7"/>
      <c r="H233" s="8"/>
      <c r="I233" s="9"/>
      <c r="J233" s="1"/>
      <c r="K233" s="9"/>
    </row>
    <row r="234" spans="3:11" x14ac:dyDescent="0.4">
      <c r="C234" s="6"/>
      <c r="D234" s="1"/>
      <c r="E234" s="1"/>
      <c r="F234" s="1"/>
      <c r="G234" s="7"/>
      <c r="H234" s="8"/>
      <c r="I234" s="9"/>
      <c r="J234" s="1"/>
      <c r="K234" s="9"/>
    </row>
    <row r="235" spans="3:11" x14ac:dyDescent="0.4">
      <c r="C235" s="6"/>
      <c r="D235" s="1"/>
      <c r="E235" s="1"/>
      <c r="F235" s="1"/>
      <c r="G235" s="7"/>
      <c r="H235" s="8"/>
      <c r="I235" s="9"/>
      <c r="J235" s="1"/>
      <c r="K235" s="9"/>
    </row>
    <row r="236" spans="3:11" x14ac:dyDescent="0.4">
      <c r="C236" s="6"/>
      <c r="D236" s="1"/>
      <c r="E236" s="1"/>
      <c r="F236" s="1"/>
      <c r="G236" s="7"/>
      <c r="H236" s="8"/>
      <c r="I236" s="9"/>
      <c r="J236" s="1"/>
      <c r="K236" s="9"/>
    </row>
    <row r="237" spans="3:11" x14ac:dyDescent="0.4">
      <c r="C237" s="6"/>
      <c r="D237" s="1"/>
      <c r="E237" s="1"/>
      <c r="F237" s="1"/>
      <c r="G237" s="7"/>
      <c r="H237" s="8"/>
      <c r="I237" s="9"/>
      <c r="J237" s="9"/>
      <c r="K237" s="9"/>
    </row>
    <row r="238" spans="3:11" x14ac:dyDescent="0.4">
      <c r="C238" s="6"/>
      <c r="D238" s="1"/>
      <c r="E238" s="1"/>
      <c r="F238" s="1"/>
      <c r="G238" s="7"/>
      <c r="H238" s="8"/>
      <c r="I238" s="9"/>
      <c r="J238" s="1"/>
      <c r="K238" s="9"/>
    </row>
    <row r="239" spans="3:11" x14ac:dyDescent="0.4">
      <c r="C239" s="6"/>
      <c r="D239" s="1"/>
      <c r="E239" s="1"/>
      <c r="F239" s="1"/>
      <c r="G239" s="7"/>
      <c r="H239" s="8"/>
      <c r="I239" s="9"/>
      <c r="J239" s="9"/>
      <c r="K239" s="9"/>
    </row>
    <row r="240" spans="3:11" x14ac:dyDescent="0.4">
      <c r="C240" s="6"/>
      <c r="D240" s="1"/>
      <c r="E240" s="1"/>
      <c r="F240" s="1"/>
      <c r="G240" s="7"/>
      <c r="H240" s="8"/>
      <c r="I240" s="9"/>
      <c r="J240" s="1"/>
      <c r="K240" s="9"/>
    </row>
    <row r="241" spans="3:11" x14ac:dyDescent="0.4">
      <c r="C241" s="6"/>
      <c r="D241" s="1"/>
      <c r="E241" s="1"/>
      <c r="F241" s="1"/>
      <c r="G241" s="7"/>
      <c r="H241" s="8"/>
      <c r="I241" s="9"/>
      <c r="J241" s="9"/>
      <c r="K241" s="9"/>
    </row>
    <row r="242" spans="3:11" x14ac:dyDescent="0.4">
      <c r="C242" s="6"/>
      <c r="D242" s="1"/>
      <c r="E242" s="1"/>
      <c r="F242" s="1"/>
      <c r="G242" s="7"/>
      <c r="H242" s="8"/>
      <c r="I242" s="9"/>
      <c r="J242" s="1"/>
      <c r="K242" s="9"/>
    </row>
    <row r="243" spans="3:11" x14ac:dyDescent="0.4">
      <c r="C243" s="6"/>
      <c r="D243" s="1"/>
      <c r="E243" s="1"/>
      <c r="F243" s="1"/>
      <c r="G243" s="7"/>
      <c r="H243" s="8"/>
      <c r="I243" s="9"/>
      <c r="J243" s="9"/>
      <c r="K243" s="9"/>
    </row>
    <row r="244" spans="3:11" x14ac:dyDescent="0.4">
      <c r="C244" s="6"/>
      <c r="D244" s="1"/>
      <c r="E244" s="1"/>
      <c r="F244" s="1"/>
      <c r="G244" s="7"/>
      <c r="H244" s="8"/>
      <c r="I244" s="9"/>
      <c r="J244" s="1"/>
      <c r="K244" s="9"/>
    </row>
    <row r="245" spans="3:11" x14ac:dyDescent="0.4">
      <c r="C245" s="6"/>
      <c r="D245" s="1"/>
      <c r="E245" s="1"/>
      <c r="F245" s="1"/>
      <c r="G245" s="7"/>
      <c r="H245" s="8"/>
      <c r="I245" s="9"/>
      <c r="J245" s="9"/>
      <c r="K245" s="9"/>
    </row>
    <row r="246" spans="3:11" x14ac:dyDescent="0.4">
      <c r="C246" s="6"/>
      <c r="D246" s="1"/>
      <c r="E246" s="1"/>
      <c r="F246" s="1"/>
      <c r="G246" s="7"/>
      <c r="H246" s="8"/>
      <c r="I246" s="9"/>
      <c r="J246" s="9"/>
      <c r="K246" s="9"/>
    </row>
    <row r="247" spans="3:11" x14ac:dyDescent="0.4">
      <c r="C247" s="6"/>
      <c r="D247" s="1"/>
      <c r="E247" s="1"/>
      <c r="F247" s="1"/>
      <c r="G247" s="7"/>
      <c r="H247" s="8"/>
      <c r="I247" s="9"/>
      <c r="J247" s="9"/>
      <c r="K247" s="9"/>
    </row>
    <row r="248" spans="3:11" x14ac:dyDescent="0.4">
      <c r="C248" s="6"/>
      <c r="D248" s="1"/>
      <c r="E248" s="1"/>
      <c r="F248" s="1"/>
      <c r="G248" s="7"/>
      <c r="H248" s="8"/>
      <c r="I248" s="9"/>
      <c r="J248" s="9"/>
      <c r="K248" s="9"/>
    </row>
    <row r="249" spans="3:11" x14ac:dyDescent="0.4">
      <c r="C249" s="6"/>
      <c r="D249" s="1"/>
      <c r="E249" s="1"/>
      <c r="F249" s="1"/>
      <c r="G249" s="7"/>
      <c r="H249" s="8"/>
      <c r="I249" s="9"/>
      <c r="J249" s="9"/>
      <c r="K249" s="9"/>
    </row>
    <row r="250" spans="3:11" x14ac:dyDescent="0.4">
      <c r="C250" s="6"/>
      <c r="D250" s="1"/>
      <c r="E250" s="1"/>
      <c r="F250" s="1"/>
      <c r="G250" s="7"/>
      <c r="H250" s="8"/>
      <c r="I250" s="9"/>
      <c r="J250" s="9"/>
      <c r="K250" s="9"/>
    </row>
    <row r="251" spans="3:11" x14ac:dyDescent="0.4">
      <c r="C251" s="6"/>
      <c r="D251" s="1"/>
      <c r="E251" s="1"/>
      <c r="F251" s="1"/>
      <c r="G251" s="7"/>
      <c r="H251" s="8"/>
      <c r="I251" s="9"/>
      <c r="J251" s="9"/>
      <c r="K251" s="9"/>
    </row>
    <row r="252" spans="3:11" x14ac:dyDescent="0.4">
      <c r="C252" s="6"/>
      <c r="D252" s="1"/>
      <c r="E252" s="1"/>
      <c r="F252" s="1"/>
      <c r="G252" s="7"/>
      <c r="H252" s="8"/>
      <c r="I252" s="9"/>
      <c r="J252" s="9"/>
      <c r="K252" s="9"/>
    </row>
    <row r="253" spans="3:11" x14ac:dyDescent="0.4">
      <c r="C253" s="6"/>
      <c r="D253" s="1"/>
      <c r="E253" s="1"/>
      <c r="F253" s="1"/>
      <c r="G253" s="7"/>
      <c r="H253" s="8"/>
      <c r="I253" s="9"/>
      <c r="J253" s="9"/>
      <c r="K253" s="9"/>
    </row>
    <row r="254" spans="3:11" x14ac:dyDescent="0.4">
      <c r="C254" s="6"/>
      <c r="D254" s="1"/>
      <c r="E254" s="1"/>
      <c r="F254" s="1"/>
      <c r="G254" s="7"/>
      <c r="H254" s="8"/>
      <c r="I254" s="9"/>
      <c r="J254" s="9"/>
      <c r="K254" s="9"/>
    </row>
    <row r="255" spans="3:11" x14ac:dyDescent="0.4">
      <c r="C255" s="6"/>
      <c r="D255" s="1"/>
      <c r="E255" s="1"/>
      <c r="F255" s="1"/>
      <c r="G255" s="7"/>
      <c r="H255" s="8"/>
      <c r="I255" s="9"/>
      <c r="J255" s="9"/>
      <c r="K255" s="9"/>
    </row>
    <row r="256" spans="3:11" x14ac:dyDescent="0.4">
      <c r="C256" s="6"/>
      <c r="D256" s="1"/>
      <c r="E256" s="1"/>
      <c r="F256" s="1"/>
      <c r="G256" s="7"/>
      <c r="H256" s="8"/>
      <c r="I256" s="9"/>
      <c r="J256" s="9"/>
      <c r="K256" s="9"/>
    </row>
    <row r="257" spans="3:11" x14ac:dyDescent="0.4">
      <c r="C257" s="6"/>
      <c r="D257" s="1"/>
      <c r="E257" s="1"/>
      <c r="F257" s="1"/>
      <c r="G257" s="7"/>
      <c r="H257" s="8"/>
      <c r="I257" s="9"/>
      <c r="J257" s="9"/>
      <c r="K257" s="9"/>
    </row>
    <row r="258" spans="3:11" x14ac:dyDescent="0.4">
      <c r="C258" s="6"/>
      <c r="D258" s="1"/>
      <c r="E258" s="1"/>
      <c r="F258" s="1"/>
      <c r="G258" s="7"/>
      <c r="H258" s="8"/>
      <c r="I258" s="9"/>
      <c r="J258" s="9"/>
      <c r="K258" s="9"/>
    </row>
    <row r="259" spans="3:11" x14ac:dyDescent="0.4">
      <c r="C259" s="6"/>
      <c r="D259" s="1"/>
      <c r="E259" s="1"/>
      <c r="F259" s="1"/>
      <c r="G259" s="7"/>
      <c r="H259" s="8"/>
      <c r="I259" s="9"/>
      <c r="J259" s="9"/>
      <c r="K259" s="9"/>
    </row>
    <row r="260" spans="3:11" x14ac:dyDescent="0.4">
      <c r="C260" s="6"/>
      <c r="D260" s="1"/>
      <c r="E260" s="1"/>
      <c r="F260" s="1"/>
      <c r="G260" s="7"/>
      <c r="H260" s="8"/>
      <c r="I260" s="9"/>
      <c r="J260" s="9"/>
      <c r="K260" s="9"/>
    </row>
    <row r="261" spans="3:11" x14ac:dyDescent="0.4">
      <c r="C261" s="6"/>
      <c r="D261" s="1"/>
      <c r="E261" s="1"/>
      <c r="F261" s="1"/>
      <c r="G261" s="7"/>
      <c r="H261" s="8"/>
      <c r="I261" s="9"/>
      <c r="J261" s="9"/>
      <c r="K261" s="9"/>
    </row>
    <row r="262" spans="3:11" x14ac:dyDescent="0.4">
      <c r="C262" s="6"/>
      <c r="D262" s="1"/>
      <c r="E262" s="1"/>
      <c r="F262" s="1"/>
      <c r="G262" s="7"/>
      <c r="H262" s="8"/>
      <c r="I262" s="9"/>
      <c r="J262" s="9"/>
      <c r="K262" s="9"/>
    </row>
    <row r="263" spans="3:11" x14ac:dyDescent="0.4">
      <c r="C263" s="6"/>
      <c r="D263" s="1"/>
      <c r="E263" s="1"/>
      <c r="F263" s="1"/>
      <c r="G263" s="7"/>
      <c r="H263" s="8"/>
      <c r="I263" s="9"/>
      <c r="J263" s="9"/>
      <c r="K263" s="9"/>
    </row>
    <row r="264" spans="3:11" x14ac:dyDescent="0.4">
      <c r="C264" s="6"/>
      <c r="D264" s="1"/>
      <c r="E264" s="1"/>
      <c r="F264" s="1"/>
      <c r="G264" s="7"/>
      <c r="H264" s="8"/>
      <c r="I264" s="9"/>
      <c r="J264" s="9"/>
      <c r="K264" s="9"/>
    </row>
    <row r="265" spans="3:11" x14ac:dyDescent="0.4">
      <c r="C265" s="6"/>
      <c r="D265" s="1"/>
      <c r="E265" s="1"/>
      <c r="F265" s="1"/>
      <c r="G265" s="7"/>
      <c r="H265" s="8"/>
      <c r="I265" s="9"/>
      <c r="J265" s="9"/>
      <c r="K265" s="9"/>
    </row>
    <row r="266" spans="3:11" x14ac:dyDescent="0.4">
      <c r="C266" s="6"/>
      <c r="D266" s="1"/>
      <c r="E266" s="1"/>
      <c r="F266" s="1"/>
      <c r="G266" s="7"/>
      <c r="H266" s="8"/>
      <c r="I266" s="9"/>
      <c r="J266" s="9"/>
      <c r="K266" s="9"/>
    </row>
    <row r="267" spans="3:11" x14ac:dyDescent="0.4">
      <c r="C267" s="6"/>
      <c r="D267" s="1"/>
      <c r="E267" s="1"/>
      <c r="F267" s="1"/>
      <c r="G267" s="7"/>
      <c r="H267" s="8"/>
      <c r="I267" s="9"/>
      <c r="J267" s="9"/>
      <c r="K267" s="9"/>
    </row>
    <row r="268" spans="3:11" x14ac:dyDescent="0.4">
      <c r="C268" s="6"/>
      <c r="D268" s="1"/>
      <c r="E268" s="1"/>
      <c r="F268" s="1"/>
      <c r="G268" s="7"/>
      <c r="H268" s="8"/>
      <c r="I268" s="9"/>
      <c r="J268" s="9"/>
      <c r="K268" s="9"/>
    </row>
    <row r="269" spans="3:11" x14ac:dyDescent="0.4">
      <c r="C269" s="6"/>
      <c r="D269" s="1"/>
      <c r="E269" s="1"/>
      <c r="F269" s="1"/>
      <c r="G269" s="7"/>
      <c r="H269" s="8"/>
      <c r="I269" s="9"/>
      <c r="J269" s="9"/>
      <c r="K269" s="9"/>
    </row>
    <row r="270" spans="3:11" x14ac:dyDescent="0.4">
      <c r="C270" s="6"/>
      <c r="D270" s="1"/>
      <c r="E270" s="1"/>
      <c r="F270" s="1"/>
      <c r="G270" s="7"/>
      <c r="H270" s="8"/>
      <c r="I270" s="9"/>
      <c r="J270" s="9"/>
      <c r="K270" s="9"/>
    </row>
    <row r="271" spans="3:11" x14ac:dyDescent="0.4">
      <c r="C271" s="6"/>
      <c r="D271" s="1"/>
      <c r="E271" s="1"/>
      <c r="F271" s="1"/>
      <c r="G271" s="7"/>
      <c r="H271" s="8"/>
      <c r="I271" s="9"/>
      <c r="J271" s="9"/>
      <c r="K271" s="9"/>
    </row>
    <row r="272" spans="3:11" x14ac:dyDescent="0.4">
      <c r="C272" s="6"/>
      <c r="D272" s="1"/>
      <c r="E272" s="1"/>
      <c r="F272" s="1"/>
      <c r="G272" s="7"/>
      <c r="H272" s="8"/>
      <c r="I272" s="10"/>
      <c r="J272" s="10"/>
      <c r="K272" s="10"/>
    </row>
    <row r="273" spans="3:11" x14ac:dyDescent="0.4">
      <c r="C273" s="6"/>
      <c r="D273" s="1"/>
      <c r="E273" s="1"/>
      <c r="F273" s="1"/>
      <c r="G273" s="7"/>
      <c r="H273" s="8"/>
      <c r="I273" s="10"/>
      <c r="J273" s="10"/>
      <c r="K273" s="10"/>
    </row>
    <row r="274" spans="3:11" x14ac:dyDescent="0.4">
      <c r="C274" s="6"/>
      <c r="D274" s="1"/>
      <c r="E274" s="1"/>
      <c r="F274" s="1"/>
      <c r="G274" s="7"/>
      <c r="H274" s="8"/>
      <c r="I274" s="9"/>
      <c r="J274" s="10"/>
      <c r="K274" s="10"/>
    </row>
    <row r="275" spans="3:11" x14ac:dyDescent="0.4">
      <c r="C275" s="6"/>
      <c r="D275" s="1"/>
      <c r="E275" s="1"/>
      <c r="F275" s="1"/>
      <c r="G275" s="7"/>
      <c r="H275" s="8"/>
      <c r="I275" s="9"/>
      <c r="J275" s="9"/>
      <c r="K275" s="9"/>
    </row>
    <row r="276" spans="3:11" x14ac:dyDescent="0.4">
      <c r="C276" s="6"/>
      <c r="D276" s="1"/>
      <c r="E276" s="1"/>
      <c r="F276" s="1"/>
      <c r="G276" s="7"/>
      <c r="H276" s="8"/>
      <c r="I276" s="9"/>
      <c r="J276" s="9"/>
      <c r="K276" s="9"/>
    </row>
    <row r="277" spans="3:11" x14ac:dyDescent="0.4">
      <c r="C277" s="6"/>
      <c r="D277" s="1"/>
      <c r="E277" s="1"/>
      <c r="F277" s="1"/>
      <c r="G277" s="7"/>
      <c r="H277" s="8"/>
      <c r="I277" s="9"/>
      <c r="J277" s="9"/>
      <c r="K277" s="9"/>
    </row>
    <row r="278" spans="3:11" x14ac:dyDescent="0.4">
      <c r="C278" s="6"/>
      <c r="D278" s="1"/>
      <c r="E278" s="1"/>
      <c r="F278" s="1"/>
      <c r="G278" s="7"/>
      <c r="H278" s="8"/>
      <c r="I278" s="9"/>
      <c r="J278" s="9"/>
      <c r="K278" s="9"/>
    </row>
    <row r="279" spans="3:11" x14ac:dyDescent="0.4">
      <c r="C279" s="6"/>
      <c r="D279" s="1"/>
      <c r="E279" s="1"/>
      <c r="F279" s="1"/>
      <c r="G279" s="7"/>
      <c r="H279" s="8"/>
      <c r="I279" s="9"/>
      <c r="J279" s="9"/>
      <c r="K279" s="9"/>
    </row>
    <row r="280" spans="3:11" x14ac:dyDescent="0.4">
      <c r="C280" s="6"/>
      <c r="D280" s="1"/>
      <c r="E280" s="1"/>
      <c r="F280" s="1"/>
      <c r="G280" s="7"/>
      <c r="H280" s="8"/>
      <c r="I280" s="9"/>
      <c r="J280" s="9"/>
      <c r="K280" s="9"/>
    </row>
    <row r="281" spans="3:11" x14ac:dyDescent="0.4">
      <c r="C281" s="6"/>
      <c r="D281" s="1"/>
      <c r="E281" s="1"/>
      <c r="F281" s="1"/>
      <c r="G281" s="7"/>
      <c r="H281" s="8"/>
      <c r="I281" s="9"/>
      <c r="J281" s="9"/>
      <c r="K281" s="9"/>
    </row>
    <row r="282" spans="3:11" x14ac:dyDescent="0.4">
      <c r="C282" s="6"/>
      <c r="D282" s="1"/>
      <c r="E282" s="1"/>
      <c r="F282" s="1"/>
      <c r="G282" s="7"/>
      <c r="H282" s="8"/>
      <c r="I282" s="9"/>
      <c r="J282" s="9"/>
      <c r="K282" s="9"/>
    </row>
    <row r="283" spans="3:11" x14ac:dyDescent="0.4">
      <c r="C283" s="6"/>
      <c r="D283" s="1"/>
      <c r="E283" s="1"/>
      <c r="F283" s="1"/>
      <c r="G283" s="7"/>
      <c r="H283" s="8"/>
      <c r="I283" s="9"/>
      <c r="J283" s="9"/>
      <c r="K283" s="9"/>
    </row>
    <row r="284" spans="3:11" x14ac:dyDescent="0.4">
      <c r="C284" s="6"/>
      <c r="D284" s="1"/>
      <c r="E284" s="1"/>
      <c r="F284" s="1"/>
      <c r="G284" s="7"/>
      <c r="H284" s="8"/>
      <c r="I284" s="9"/>
      <c r="J284" s="9"/>
      <c r="K284" s="9"/>
    </row>
    <row r="285" spans="3:11" x14ac:dyDescent="0.4">
      <c r="C285" s="6"/>
      <c r="D285" s="1"/>
      <c r="E285" s="1"/>
      <c r="F285" s="1"/>
      <c r="G285" s="7"/>
      <c r="H285" s="8"/>
      <c r="I285" s="9"/>
      <c r="J285" s="9"/>
      <c r="K285" s="9"/>
    </row>
    <row r="286" spans="3:11" x14ac:dyDescent="0.4">
      <c r="C286" s="6"/>
      <c r="D286" s="1"/>
      <c r="E286" s="1"/>
      <c r="F286" s="1"/>
      <c r="G286" s="7"/>
      <c r="H286" s="8"/>
      <c r="I286" s="9"/>
      <c r="J286" s="9"/>
      <c r="K286" s="9"/>
    </row>
    <row r="287" spans="3:11" x14ac:dyDescent="0.4">
      <c r="C287" s="6"/>
      <c r="D287" s="1"/>
      <c r="E287" s="1"/>
      <c r="F287" s="1"/>
      <c r="G287" s="7"/>
      <c r="H287" s="8"/>
      <c r="I287" s="9"/>
      <c r="J287" s="9"/>
      <c r="K287" s="9"/>
    </row>
    <row r="288" spans="3:11" x14ac:dyDescent="0.4">
      <c r="C288" s="6"/>
      <c r="D288" s="1"/>
      <c r="E288" s="1"/>
      <c r="F288" s="1"/>
      <c r="G288" s="7"/>
      <c r="H288" s="8"/>
      <c r="I288" s="9"/>
      <c r="J288" s="10"/>
      <c r="K288" s="10"/>
    </row>
    <row r="289" spans="3:11" x14ac:dyDescent="0.4">
      <c r="C289" s="6"/>
      <c r="D289" s="1"/>
      <c r="E289" s="1"/>
      <c r="F289" s="1"/>
      <c r="G289" s="7"/>
      <c r="H289" s="8"/>
      <c r="I289" s="9"/>
      <c r="J289" s="9"/>
      <c r="K289" s="9"/>
    </row>
    <row r="290" spans="3:11" x14ac:dyDescent="0.4">
      <c r="C290" s="6"/>
      <c r="D290" s="1"/>
      <c r="E290" s="1"/>
      <c r="F290" s="1"/>
      <c r="G290" s="7"/>
      <c r="H290" s="8"/>
      <c r="I290" s="9"/>
      <c r="J290" s="9"/>
      <c r="K290" s="9"/>
    </row>
    <row r="291" spans="3:11" x14ac:dyDescent="0.4">
      <c r="C291" s="6"/>
      <c r="D291" s="1"/>
      <c r="E291" s="1"/>
      <c r="F291" s="1"/>
      <c r="G291" s="7"/>
      <c r="H291" s="8"/>
      <c r="I291" s="9"/>
      <c r="J291" s="9"/>
      <c r="K291" s="9"/>
    </row>
    <row r="292" spans="3:11" x14ac:dyDescent="0.4">
      <c r="C292" s="6"/>
      <c r="D292" s="1"/>
      <c r="E292" s="1"/>
      <c r="F292" s="1"/>
      <c r="G292" s="7"/>
      <c r="H292" s="8"/>
      <c r="I292" s="10"/>
      <c r="J292" s="10"/>
      <c r="K292" s="10"/>
    </row>
    <row r="293" spans="3:11" x14ac:dyDescent="0.4">
      <c r="C293" s="6"/>
      <c r="D293" s="1"/>
      <c r="E293" s="1"/>
      <c r="F293" s="1"/>
      <c r="G293" s="7"/>
      <c r="H293" s="8"/>
      <c r="I293" s="9"/>
      <c r="J293" s="9"/>
      <c r="K293" s="9"/>
    </row>
    <row r="294" spans="3:11" x14ac:dyDescent="0.4">
      <c r="C294" s="6"/>
      <c r="D294" s="1"/>
      <c r="E294" s="1"/>
      <c r="F294" s="1"/>
      <c r="G294" s="7"/>
      <c r="H294" s="8"/>
      <c r="I294" s="10"/>
      <c r="J294" s="10"/>
      <c r="K294" s="10"/>
    </row>
    <row r="295" spans="3:11" x14ac:dyDescent="0.4">
      <c r="C295" s="6"/>
      <c r="D295" s="1"/>
      <c r="E295" s="1"/>
      <c r="F295" s="1"/>
      <c r="G295" s="7"/>
      <c r="H295" s="8"/>
      <c r="I295" s="10"/>
      <c r="J295" s="10"/>
      <c r="K295" s="10"/>
    </row>
    <row r="296" spans="3:11" x14ac:dyDescent="0.4">
      <c r="C296" s="6"/>
      <c r="D296" s="1"/>
      <c r="E296" s="1"/>
      <c r="F296" s="1"/>
      <c r="G296" s="7"/>
      <c r="H296" s="8"/>
      <c r="I296" s="10"/>
      <c r="J296" s="10"/>
      <c r="K296" s="10"/>
    </row>
    <row r="297" spans="3:11" x14ac:dyDescent="0.4">
      <c r="C297" s="6"/>
      <c r="D297" s="1"/>
      <c r="E297" s="1"/>
      <c r="F297" s="1"/>
      <c r="G297" s="7"/>
      <c r="H297" s="8"/>
      <c r="I297" s="9"/>
      <c r="J297" s="9"/>
      <c r="K297" s="9"/>
    </row>
    <row r="298" spans="3:11" x14ac:dyDescent="0.4">
      <c r="C298" s="6"/>
      <c r="D298" s="1"/>
      <c r="E298" s="1"/>
      <c r="F298" s="1"/>
      <c r="G298" s="7"/>
      <c r="H298" s="8"/>
      <c r="I298" s="9"/>
      <c r="J298" s="9"/>
      <c r="K298" s="9"/>
    </row>
    <row r="299" spans="3:11" x14ac:dyDescent="0.4">
      <c r="C299" s="6"/>
      <c r="D299" s="1"/>
      <c r="E299" s="1"/>
      <c r="F299" s="1"/>
      <c r="G299" s="7"/>
      <c r="H299" s="8"/>
      <c r="I299" s="9"/>
      <c r="J299" s="9"/>
      <c r="K299" s="9"/>
    </row>
    <row r="300" spans="3:11" x14ac:dyDescent="0.4">
      <c r="C300" s="6"/>
      <c r="D300" s="1"/>
      <c r="E300" s="1"/>
      <c r="F300" s="1"/>
      <c r="G300" s="7"/>
      <c r="H300" s="8"/>
      <c r="I300" s="9"/>
      <c r="J300" s="9"/>
      <c r="K300" s="9"/>
    </row>
    <row r="301" spans="3:11" x14ac:dyDescent="0.4">
      <c r="C301" s="6"/>
      <c r="D301" s="1"/>
      <c r="E301" s="1"/>
      <c r="F301" s="1"/>
      <c r="G301" s="7"/>
      <c r="H301" s="8"/>
      <c r="I301" s="9"/>
      <c r="J301" s="9"/>
      <c r="K301" s="9"/>
    </row>
    <row r="302" spans="3:11" x14ac:dyDescent="0.4">
      <c r="C302" s="6"/>
      <c r="D302" s="1"/>
      <c r="E302" s="1"/>
      <c r="F302" s="1"/>
      <c r="G302" s="7"/>
      <c r="H302" s="8"/>
      <c r="I302" s="9"/>
      <c r="J302" s="9"/>
      <c r="K302" s="9"/>
    </row>
    <row r="303" spans="3:11" x14ac:dyDescent="0.4">
      <c r="C303" s="6"/>
      <c r="D303" s="1"/>
      <c r="E303" s="1"/>
      <c r="F303" s="1"/>
      <c r="G303" s="7"/>
      <c r="H303" s="8"/>
      <c r="I303" s="9"/>
      <c r="J303" s="9"/>
      <c r="K303" s="9"/>
    </row>
    <row r="304" spans="3:11" x14ac:dyDescent="0.4">
      <c r="C304" s="6"/>
      <c r="D304" s="1"/>
      <c r="E304" s="1"/>
      <c r="F304" s="1"/>
      <c r="G304" s="7"/>
      <c r="H304" s="8"/>
      <c r="I304" s="9"/>
      <c r="J304" s="9"/>
      <c r="K304" s="9"/>
    </row>
    <row r="305" spans="3:11" x14ac:dyDescent="0.4">
      <c r="C305" s="6"/>
      <c r="D305" s="1"/>
      <c r="E305" s="1"/>
      <c r="F305" s="1"/>
      <c r="G305" s="7"/>
      <c r="H305" s="8"/>
      <c r="I305" s="9"/>
      <c r="J305" s="9"/>
      <c r="K305" s="9"/>
    </row>
    <row r="306" spans="3:11" x14ac:dyDescent="0.4">
      <c r="C306" s="6"/>
      <c r="D306" s="1"/>
      <c r="E306" s="1"/>
      <c r="F306" s="1"/>
      <c r="G306" s="7"/>
      <c r="H306" s="8"/>
      <c r="I306" s="9"/>
      <c r="J306" s="9"/>
      <c r="K306" s="9"/>
    </row>
    <row r="307" spans="3:11" x14ac:dyDescent="0.4">
      <c r="C307" s="6"/>
      <c r="D307" s="1"/>
      <c r="E307" s="1"/>
      <c r="F307" s="1"/>
      <c r="G307" s="7"/>
      <c r="H307" s="8"/>
      <c r="I307" s="9"/>
      <c r="J307" s="9"/>
      <c r="K307" s="9"/>
    </row>
    <row r="308" spans="3:11" x14ac:dyDescent="0.4">
      <c r="C308" s="6"/>
      <c r="D308" s="1"/>
      <c r="E308" s="1"/>
      <c r="F308" s="1"/>
      <c r="G308" s="7"/>
      <c r="H308" s="8"/>
      <c r="I308" s="9"/>
      <c r="J308" s="9"/>
      <c r="K308" s="9"/>
    </row>
    <row r="309" spans="3:11" x14ac:dyDescent="0.4">
      <c r="C309" s="6"/>
      <c r="D309" s="1"/>
      <c r="E309" s="1"/>
      <c r="F309" s="1"/>
      <c r="G309" s="7"/>
      <c r="H309" s="8"/>
      <c r="I309" s="9"/>
      <c r="J309" s="9"/>
      <c r="K309" s="9"/>
    </row>
    <row r="310" spans="3:11" x14ac:dyDescent="0.4">
      <c r="C310" s="6"/>
      <c r="D310" s="1"/>
      <c r="E310" s="1"/>
      <c r="F310" s="1"/>
      <c r="G310" s="7"/>
      <c r="H310" s="8"/>
      <c r="I310" s="9"/>
      <c r="J310" s="9"/>
      <c r="K310" s="9"/>
    </row>
    <row r="311" spans="3:11" x14ac:dyDescent="0.4">
      <c r="C311" s="6"/>
      <c r="D311" s="1"/>
      <c r="E311" s="1"/>
      <c r="F311" s="1"/>
      <c r="G311" s="7"/>
      <c r="H311" s="8"/>
      <c r="I311" s="9"/>
      <c r="J311" s="9"/>
      <c r="K311" s="9"/>
    </row>
    <row r="312" spans="3:11" x14ac:dyDescent="0.4">
      <c r="C312" s="6"/>
      <c r="D312" s="1"/>
      <c r="E312" s="1"/>
      <c r="F312" s="1"/>
      <c r="G312" s="7"/>
      <c r="H312" s="8"/>
      <c r="I312" s="9"/>
      <c r="J312" s="9"/>
      <c r="K312" s="9"/>
    </row>
    <row r="313" spans="3:11" x14ac:dyDescent="0.4">
      <c r="C313" s="6"/>
      <c r="D313" s="1"/>
      <c r="E313" s="1"/>
      <c r="F313" s="1"/>
      <c r="G313" s="7"/>
      <c r="H313" s="8"/>
      <c r="I313" s="9"/>
      <c r="J313" s="9"/>
      <c r="K313" s="9"/>
    </row>
    <row r="314" spans="3:11" x14ac:dyDescent="0.4">
      <c r="C314" s="6"/>
      <c r="D314" s="1"/>
      <c r="E314" s="1"/>
      <c r="F314" s="1"/>
      <c r="G314" s="7"/>
      <c r="H314" s="8"/>
      <c r="I314" s="9"/>
      <c r="J314" s="9"/>
      <c r="K314" s="9"/>
    </row>
    <row r="315" spans="3:11" x14ac:dyDescent="0.4">
      <c r="C315" s="6"/>
      <c r="D315" s="1"/>
      <c r="E315" s="1"/>
      <c r="F315" s="1"/>
      <c r="G315" s="7"/>
      <c r="H315" s="8"/>
      <c r="I315" s="9"/>
      <c r="J315" s="9"/>
      <c r="K315" s="9"/>
    </row>
  </sheetData>
  <autoFilter ref="A1:AF1" xr:uid="{00000000-0001-0000-0100-000000000000}">
    <sortState xmlns:xlrd2="http://schemas.microsoft.com/office/spreadsheetml/2017/richdata2" ref="A2:AF182">
      <sortCondition ref="C1"/>
    </sortState>
  </autoFilter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Change history</vt:lpstr>
      <vt:lpstr>CAT5E version</vt:lpstr>
      <vt:lpstr>Camera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全社標準PC</dc:creator>
  <cp:lastModifiedBy>土田 竜弘&lt;tsuchida.tatsuhiro@jp.panasonic.com&gt;</cp:lastModifiedBy>
  <dcterms:created xsi:type="dcterms:W3CDTF">2022-03-18T06:54:42Z</dcterms:created>
  <dcterms:modified xsi:type="dcterms:W3CDTF">2023-03-23T02:41:31Z</dcterms:modified>
</cp:coreProperties>
</file>